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5FE4B2\Dane\PROJEKTY\Projekty RDLP Krosno\2026_Sanitariaty\Kosztorys\"/>
    </mc:Choice>
  </mc:AlternateContent>
  <xr:revisionPtr revIDLastSave="0" documentId="13_ncr:1_{34655477-418B-41DC-AEB3-562A422252C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KARTA TYTUŁOWA" sheetId="1" r:id="rId1"/>
    <sheet name="ZBIORCZE ZESTAWIENIE KOSZTÓW" sheetId="2" r:id="rId2"/>
    <sheet name="1 REMONT WĘZŁÓW SANITARNYCH W B" sheetId="3" r:id="rId3"/>
  </sheets>
  <calcPr calcId="191029"/>
</workbook>
</file>

<file path=xl/calcChain.xml><?xml version="1.0" encoding="utf-8"?>
<calcChain xmlns="http://schemas.openxmlformats.org/spreadsheetml/2006/main">
  <c r="H84" i="3" l="1"/>
  <c r="H83" i="3"/>
  <c r="H82" i="3"/>
  <c r="H81" i="3"/>
  <c r="H80" i="3"/>
  <c r="H79" i="3"/>
  <c r="H78" i="3"/>
  <c r="H85" i="3" s="1"/>
  <c r="D17" i="2" s="1"/>
  <c r="H75" i="3"/>
  <c r="H74" i="3"/>
  <c r="H76" i="3" s="1"/>
  <c r="D16" i="2" s="1"/>
  <c r="H73" i="3"/>
  <c r="H72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2" i="3"/>
  <c r="H51" i="3"/>
  <c r="H50" i="3"/>
  <c r="H49" i="3"/>
  <c r="H48" i="3"/>
  <c r="H47" i="3"/>
  <c r="H44" i="3"/>
  <c r="H43" i="3"/>
  <c r="H42" i="3"/>
  <c r="H41" i="3"/>
  <c r="H40" i="3"/>
  <c r="H35" i="3"/>
  <c r="H34" i="3"/>
  <c r="H33" i="3"/>
  <c r="H32" i="3"/>
  <c r="H29" i="3"/>
  <c r="H28" i="3"/>
  <c r="H27" i="3"/>
  <c r="H26" i="3"/>
  <c r="H25" i="3"/>
  <c r="H24" i="3"/>
  <c r="H23" i="3"/>
  <c r="H22" i="3"/>
  <c r="H19" i="3"/>
  <c r="H18" i="3"/>
  <c r="H17" i="3"/>
  <c r="H16" i="3"/>
  <c r="H15" i="3"/>
  <c r="H14" i="3"/>
  <c r="H13" i="3"/>
  <c r="H12" i="3"/>
  <c r="H11" i="3"/>
  <c r="H10" i="3"/>
  <c r="H70" i="3" l="1"/>
  <c r="D15" i="2" s="1"/>
  <c r="H45" i="3"/>
  <c r="D13" i="2" s="1"/>
  <c r="H20" i="3"/>
  <c r="H30" i="3"/>
  <c r="D10" i="2" s="1"/>
  <c r="H53" i="3"/>
  <c r="H36" i="3"/>
  <c r="D11" i="2" s="1"/>
  <c r="H86" i="3" l="1"/>
  <c r="D12" i="2" s="1"/>
  <c r="H37" i="3"/>
  <c r="H87" i="3" s="1"/>
  <c r="D7" i="2" s="1"/>
  <c r="D9" i="2"/>
  <c r="D14" i="2"/>
  <c r="D8" i="2" l="1"/>
</calcChain>
</file>

<file path=xl/sharedStrings.xml><?xml version="1.0" encoding="utf-8"?>
<sst xmlns="http://schemas.openxmlformats.org/spreadsheetml/2006/main" count="503" uniqueCount="248">
  <si>
    <t>FORMULARZ OFERTOWY</t>
  </si>
  <si>
    <t/>
  </si>
  <si>
    <t>REMONT WĘZŁÓW SANITARNYCH W BUDYNKU BIUROWYM NR INW. 142/1 NA POZIOMIE DWÓCH KONDYGNACJI</t>
  </si>
  <si>
    <t>Obiekt lub rodzaj robót:</t>
  </si>
  <si>
    <t>Roboty budowlane</t>
  </si>
  <si>
    <t>Lokalizacja:</t>
  </si>
  <si>
    <t>Identyfikator działki ewidencyjnej:
186101_1.0005.3083/3</t>
  </si>
  <si>
    <t>Inwestor:</t>
  </si>
  <si>
    <t>PGL LP Regionalna Dyrekcja Lasów Państwowych w Krośnie
ul. Bieszczadzka 2, 
38-400 Krosno</t>
  </si>
  <si>
    <t>Wykonawca:</t>
  </si>
  <si>
    <t>Data:</t>
  </si>
  <si>
    <t>Lp</t>
  </si>
  <si>
    <t>Oznaczenie arkusza</t>
  </si>
  <si>
    <t>Nazwa elementu</t>
  </si>
  <si>
    <t>Wartość</t>
  </si>
  <si>
    <t>Jednostka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</si>
  <si>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</si>
  <si>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</si>
  <si>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</si>
  <si>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</si>
  <si>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</si>
  <si>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</si>
  <si>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</si>
  <si>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</si>
  <si>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</si>
  <si>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</si>
  <si>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</si>
  <si>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Kosztorys </t>
  </si>
  <si>
    <t>GRUPA 1</t>
  </si>
  <si>
    <t>ROZBIÓRKI</t>
  </si>
  <si>
    <t>ELEMENT 1.1</t>
  </si>
  <si>
    <t>Roboty rozbiórkowe budowlane</t>
  </si>
  <si>
    <t>ELEMENT 1.2</t>
  </si>
  <si>
    <t>Roboty rozbiórkowe sanitarne</t>
  </si>
  <si>
    <t>ELEMENT 1.3</t>
  </si>
  <si>
    <t>Roboty dodatkowe przy rozbiórkach</t>
  </si>
  <si>
    <t>GRUPA 2</t>
  </si>
  <si>
    <t>REMONT CZĘŚĆ BUDOWLANA</t>
  </si>
  <si>
    <t>ELEMENT 2.1</t>
  </si>
  <si>
    <t>Ściany murowane i zabudowy GK</t>
  </si>
  <si>
    <t>ELEMENT 2.2</t>
  </si>
  <si>
    <t>Podłogi i posadzki</t>
  </si>
  <si>
    <t>ELEMENT 2.3</t>
  </si>
  <si>
    <t>Tynki i okładziny ścian i sufitów</t>
  </si>
  <si>
    <t>ELEMENT 2.4</t>
  </si>
  <si>
    <t>Roboty malarskie</t>
  </si>
  <si>
    <t>ELEMENT 2.5</t>
  </si>
  <si>
    <t>Stolarka</t>
  </si>
  <si>
    <t>Podstawa</t>
  </si>
  <si>
    <t>Opis robót</t>
  </si>
  <si>
    <t>Szacowany obmiar projektanta</t>
  </si>
  <si>
    <t>Krotność</t>
  </si>
  <si>
    <t>Cena jednostkowa netto</t>
  </si>
  <si>
    <t>Kosztorys</t>
  </si>
  <si>
    <t>Grupa</t>
  </si>
  <si>
    <t>1.1</t>
  </si>
  <si>
    <t>Element</t>
  </si>
  <si>
    <t>Wykucie z muru, ościeżnic stalowych lub krat okiennych o powierzchni do 2·m2 - analogia wykucie ościeżnic stalowych  wraz z utylizacją ościeżnic i skrzydeł drzwi</t>
  </si>
  <si>
    <t>1.1.1</t>
  </si>
  <si>
    <t># KNRW 401/353/7 analogia</t>
  </si>
  <si>
    <t>szt</t>
  </si>
  <si>
    <t>Wykucie otworów w ścianach z cegieł dla otworów drzwiowych i okiennych, zaprawa cementowa, grubość do 1/2 cegły - analogia wykucia nad otworami drzwiowymi pod osadzenie nadproży oraz pod poszerzenia otworów</t>
  </si>
  <si>
    <t>1.1.2</t>
  </si>
  <si>
    <t>KNR 401/329/4</t>
  </si>
  <si>
    <t>m2</t>
  </si>
  <si>
    <t>Wykucie otworów w ścianach z cegieł dla otworów drzwiowych i okiennych, zaprawa cementowa, grubość ponad 1/2 cegły - analogia wykucie poszerzeń otworów drzwiowych</t>
  </si>
  <si>
    <t>1.1.3</t>
  </si>
  <si>
    <t>KNR 401/329/5</t>
  </si>
  <si>
    <t>m3</t>
  </si>
  <si>
    <t>Rozebranie ścianek, z cegieł na zaprawie c-w., grubość 1/2 cegły - analogia rozebranie ścianek działowych z cegieł/ bloczków z betonu komórkowego.</t>
  </si>
  <si>
    <t>1.1.4</t>
  </si>
  <si>
    <t>KNRW 401/346/3</t>
  </si>
  <si>
    <t>Rozbiórka ścianek działowych z płyt gipsowo-kartonowych na szkielecie pojedynczym, przy powierzchni rozbiórki do 5 m2, okładzina pojedyncza - analogia rozbiórka ścianek działowych, przedścianek, zabudów urządzeń sanitarnych  .</t>
  </si>
  <si>
    <t>1.1.5</t>
  </si>
  <si>
    <t>KNR 929/103/1</t>
  </si>
  <si>
    <t>Rozebranie posadzek z płytek na zaprawie cementowej w pomieszczeniach</t>
  </si>
  <si>
    <t>1.1.6</t>
  </si>
  <si>
    <t>KNR 401/811/7</t>
  </si>
  <si>
    <t>Rozebranie wykładziny ściennej z płytek - analogia skucie płytek z całej powierzchni ścian</t>
  </si>
  <si>
    <t>1.1.7</t>
  </si>
  <si>
    <t># KNR 401/819/15 analogia</t>
  </si>
  <si>
    <t>Roboty rozbiórkowe, elementy betonowe niezbrojone, grubości do 15·cm - skucie wylewki betonowej na całej powierzchni remontowanych pomieszczeń   z utylizacją materiału porozbiórkowego</t>
  </si>
  <si>
    <t>1.1.8</t>
  </si>
  <si>
    <t>KNR 401/212/1</t>
  </si>
  <si>
    <t>Demontaż okładzin z płyt gipsowo-kartonowych obudowy sufitu lub sufitu podwieszonego, przy powierzchni demontażu ponad 5 m2, okładzina pojedyncza</t>
  </si>
  <si>
    <t>1.1.9</t>
  </si>
  <si>
    <t>KNR 929/212/4</t>
  </si>
  <si>
    <t>Naprawa podokienników drewnianych - analogia demontaż, przycięcie i montaż listew  ściennych odbojowych przy wejściu do sanitariatów.</t>
  </si>
  <si>
    <t>1.1.10</t>
  </si>
  <si>
    <t># KNR 401/916/1 analogia</t>
  </si>
  <si>
    <t>RAZEM 1.1  Roboty rozbiórkowe budowlane</t>
  </si>
  <si>
    <t>1.2</t>
  </si>
  <si>
    <t>Demontaż grzejników żeliwnych o powierzchni grzejnej do 2.5 m2 - analogia demontaż grzejników panelowych wraz z ich utylizacją.</t>
  </si>
  <si>
    <t>1.2.1</t>
  </si>
  <si>
    <t># KNR 404/707/1 analogia</t>
  </si>
  <si>
    <t>zespół</t>
  </si>
  <si>
    <t>Demontaż urządzeń sanitarnych, umywalka porcelanowa - analogia demontaż umywalek oraz utylizacja materiału porozbiórkowego</t>
  </si>
  <si>
    <t>1.2.2</t>
  </si>
  <si>
    <t>KNNR 8/225/3</t>
  </si>
  <si>
    <t>kpl</t>
  </si>
  <si>
    <t>Demontaż urządzeń sanitarnych, ustęp z miską porcelanową lub żeliwną - analogia demontaż miski ustępowej porcelanowej wraz z stelażem  podtynkowyn oraz utylizacja materiału porozbiórkowego</t>
  </si>
  <si>
    <t>1.2.3</t>
  </si>
  <si>
    <t>KNNR 8/225/5</t>
  </si>
  <si>
    <t>Demontaż urządzeń sanitarnych, pisuar porcelanowy - analogia demontaż pisuaru wraz z stelażem podtynkowym oraz utylizacja materiału porozbiórkowego</t>
  </si>
  <si>
    <t>1.2.4</t>
  </si>
  <si>
    <t>KNNR 8/225/6</t>
  </si>
  <si>
    <t>Demontaż urządzeń do podgrzewania wody, terma elektryczna - analogia demontaż termy elektrycznej  wraz z osprzętem - oraz utylizacja materiału porozbiórkowego</t>
  </si>
  <si>
    <t>1.2.5</t>
  </si>
  <si>
    <t>KNNR 8/128/4</t>
  </si>
  <si>
    <t>Demontaż armatury i urządzeń wodociągowych i kanalizacyjnych, wanny wraz z syfonami - analogia demontaż kabiny prysznicowej wraz z brodzikiem - utylizacja materiału porozbiórkowego</t>
  </si>
  <si>
    <t>1.2.6</t>
  </si>
  <si>
    <t># KNR 404/705/7 analogia</t>
  </si>
  <si>
    <t>Demontaż baterii umywalkowej lub zmywakowej ściennej wraz z  utylizacją materiału porozbiórkowego</t>
  </si>
  <si>
    <t>1.2.7</t>
  </si>
  <si>
    <t>KNNR 8/122/4</t>
  </si>
  <si>
    <t>Demontaż urządzeń - analogia osprzętu naściennego z łazienek - pojemników na mydło, suszarek do rąk oraz pojemników na papier wraz z  utylizacją materiału porozbiórkowego.</t>
  </si>
  <si>
    <t>1.2.8</t>
  </si>
  <si>
    <t># KNNR 8/128/2 analogia</t>
  </si>
  <si>
    <t>RAZEM 1.2  Roboty rozbiórkowe sanitarne</t>
  </si>
  <si>
    <t>1.3</t>
  </si>
  <si>
    <t>Usunięcie z budynku gruzu z parteru - analogia usunięcie gruzu z  pierwszego i drugiego piętra</t>
  </si>
  <si>
    <t>1.3.1</t>
  </si>
  <si>
    <t>DC 20/121/3; DC 20/121/4 analogia</t>
  </si>
  <si>
    <t>Wywóz gruzu spryzmowanego samochodami samowyładowczymi do 1·km</t>
  </si>
  <si>
    <t>1.3.2</t>
  </si>
  <si>
    <t>KNR 401/108/11</t>
  </si>
  <si>
    <t>Wywóz gruzu spryzmowanego samochodami samowyładowczymi na każdy następny 1·km - dla 4km</t>
  </si>
  <si>
    <t>1.3.3</t>
  </si>
  <si>
    <t>KNR 401/108/12</t>
  </si>
  <si>
    <t>Utylizacja gruzu budowlanego i materiałów porozbiórkowych</t>
  </si>
  <si>
    <t>1.3.4</t>
  </si>
  <si>
    <t># Kalkulacja indywidualna</t>
  </si>
  <si>
    <t>RAZEM 1.3  Roboty dodatkowe przy rozbiórkach</t>
  </si>
  <si>
    <t>RAZEM 1  ROZBIÓRKI</t>
  </si>
  <si>
    <t>2.1</t>
  </si>
  <si>
    <t xml:space="preserve">Ścianki działowe z płytek z betonu komórkowego na zaprawie klejowej, bloczki 59, grubość ścianki 12·cm, wyciąg + zaprawa </t>
  </si>
  <si>
    <t>2.1.1</t>
  </si>
  <si>
    <t>NNRNKB 202/190/4 (4)</t>
  </si>
  <si>
    <t>Ścianki działowe z płytek z betonu komórkowego na zaprawie klejowej, bloczki 59, grubość ścianki 6·cm, wyciąg + zaprawa - analogia ścianki z płytek betonu komórkowego gr. 8cm</t>
  </si>
  <si>
    <t>2.1.2</t>
  </si>
  <si>
    <t># NNRNKB 202/190/3 (4) analogia</t>
  </si>
  <si>
    <t>Otwory w ścianach murowanych, ułożenie nadproży prefabrykowanych - analogia nadproża prefabrykowane zespolone ceramiczne nad otworami 7,1x11,5x125cm w ściankach działowych</t>
  </si>
  <si>
    <t>2.1.3</t>
  </si>
  <si>
    <t>KNR 202/126/5</t>
  </si>
  <si>
    <t>m</t>
  </si>
  <si>
    <t>Ścianki działowe GR gipsowo-kartonowe na rusztach metalowych, 1-stronnie 2-warstwowo, profil U-50 - analogia zabudowa podtynkowego zestawu pod miski ustępowe, pisuary i zabudowy ścian  z dwóch warstw płyt gk wodoodpornych wraz z wypełnieniem izolacją akustyczną z wełny mineralnej</t>
  </si>
  <si>
    <t>2.1.4</t>
  </si>
  <si>
    <t>KNNR 2/1702/4 (1)</t>
  </si>
  <si>
    <t>Ścianki działowe GR gipsowo-kartonowe na rusztach metalowych, obustronnie 2-warstwowo, profil U-75 - analogia konstrukcja pod umywalki  z profili stalowych ościeżnicowych obudowana płytą z polistyrenu ekstrudowanego dwustronnie zbrojonego gr. min. 20mm lub płytą  gkb (wodoodporną) pod płytę nablatową z konglomeratu</t>
  </si>
  <si>
    <t>2.1.5</t>
  </si>
  <si>
    <t># KNNR 2/1702/2 (2) analogia</t>
  </si>
  <si>
    <t>RAZEM 2.1  Ściany murowane i zabudowy GK</t>
  </si>
  <si>
    <t>2.2</t>
  </si>
  <si>
    <t>Izolacje cieplne i przeciwdźwiękowe z płyt styropianowych, izolacje poziome na wierzchu konstrukcji, na sucho, 1·warstwa - izolacja termiczna stropu - styropian EPS-100 gr. do 4cm o wsp. λ≤0,035 (m*K)/W</t>
  </si>
  <si>
    <t>2.2.1</t>
  </si>
  <si>
    <t>KNR 202/609/3</t>
  </si>
  <si>
    <t>Izolacje przeciwwilgociowe i przeciwwodne z folii polietylenowej szerokiej, izolacja pozioma podposadzkowa - analogia folia PE gr. min. 0,3mm</t>
  </si>
  <si>
    <t>2.2.2</t>
  </si>
  <si>
    <t>KNR 202/607/1</t>
  </si>
  <si>
    <t>Wykonanie jastrychu szybkosprawnego na bazie suchej zaprawy o grubości 40 mm - analogia wykonanie posadzki cementowej  szybkowiążącej gr. 4-5cm (z możliwością układania płytek po 7 dniach)</t>
  </si>
  <si>
    <t>2.2.3</t>
  </si>
  <si>
    <t>KNR BC 4/412/4; KNR BC 4/412/5 analogia</t>
  </si>
  <si>
    <t>Gruntowanie podłoży, powierzchnie poziome, preparatem gruntującym pod okładziny gresowe- grunt głębokopenetrujący</t>
  </si>
  <si>
    <t>2.2.4</t>
  </si>
  <si>
    <t>NNRNKB 202/1134/1 (2)</t>
  </si>
  <si>
    <t>Posadzki jednobarwne z płytek kamionkowych "Gres" na zaprawach klejowych w pomieszczeniach do 10 m2, warstwa kleju grubości 5·mm, płytki wielkoformatowe 60x60cm rektyfikowane, gr. min. 8mm, antypoślizgowe min. R9, klasa ścieralności min. IV (PEI), (kolorystyka - na piętrze 1 w dwóch kolorach - odcień beżu oraz odcień mięty; na piętrze 2 -  szary jasny. Kolorystyka zgodna z wizualizacją, do akceptacji przed zamówieniem przez zamawiającego)</t>
  </si>
  <si>
    <t>2.2.5</t>
  </si>
  <si>
    <t>NNRNKB 202/2805/5 (1)</t>
  </si>
  <si>
    <t>Cokoliki z płytek kamionkowych "Gres" na zaprawach klejowych, listwa wykańczająca, pomieszczenia ponad 10·m2, płytki 10x30cm, zaprawa klejowa - analogia uzupełnienie płytek cokoliku na korytarzu, kolor zgodny z kolorem istniejącego cokołu</t>
  </si>
  <si>
    <t>2.2.6</t>
  </si>
  <si>
    <t>NNRNKB 202/2809/4 (1)</t>
  </si>
  <si>
    <t>RAZEM 2.2  Podłogi i posadzki</t>
  </si>
  <si>
    <t>2.3</t>
  </si>
  <si>
    <t>Tynki zwykłe wykonywane ręcznie, ściany i słupy, kategoria·III - analogia tynkowanie nowych ścianek działowych oraz na uzupełnieniach</t>
  </si>
  <si>
    <t>2.3.1</t>
  </si>
  <si>
    <t>KNR 202/803/3</t>
  </si>
  <si>
    <t>Przecieranie istniejących tynków zewnętrznych cementowo-wapiennych, na ścianach, loggiach i balkonach, tynk kategorii III - uzupełnienia i wyrównania tynków po  skuciach płytek sciennych.</t>
  </si>
  <si>
    <t>2.3.2</t>
  </si>
  <si>
    <t>KNNRW 3/608/2</t>
  </si>
  <si>
    <t>Tynki cementowe kategorii IV wykonywane ręcznie, na ościeżach szerokości 20-25·cm - analogia tynkowanie szpaletów drzwi z korytarza do przedsionka</t>
  </si>
  <si>
    <t>2.3.3</t>
  </si>
  <si>
    <t>KNR 202/807/8</t>
  </si>
  <si>
    <t>Gruntowanie podłoży, powierzchnie pionowe, preparatem gruntującym pod gładzie gipsowe na ścianach i sufitach</t>
  </si>
  <si>
    <t>2.3.4</t>
  </si>
  <si>
    <t>NNRNKB 202/1134/2 (1)</t>
  </si>
  <si>
    <t>Tynki wewnętrzne 1-warstwowe grubości 3·mm z gipsu szpachlowego wykonywane ręcznie, ściany, podłoże z tynku - szpachlowanie - wykonanie gładzi na połączeniu z istniejącymi tynkami</t>
  </si>
  <si>
    <t>2.3.5</t>
  </si>
  <si>
    <t>KNR 202/2009/2</t>
  </si>
  <si>
    <t>Gruntowanie podłoży, powierzchnie pionowe, preparatem gruntującym pod okładziny z płytek</t>
  </si>
  <si>
    <t>2.3.6</t>
  </si>
  <si>
    <t>NNRNKB 202/1134/2 (2)</t>
  </si>
  <si>
    <t>Gruntowanie podłoży, powierzchnie pionowe, preparatem gruntującym - analogia folia w płynie - powierzchnie pionowe przy umywalkach</t>
  </si>
  <si>
    <t>2.3.7</t>
  </si>
  <si>
    <t># NNRNKB 202/1134/2 (2) analogia</t>
  </si>
  <si>
    <t>Licowanie ścian o powierzchni do 5·m2 płytkami glazurowanymi na zaprawie klejowej płytki wielkoformatowe o min. wym. 60x60·cm rektyfikowane, o nasiąkliwości wodnej E&lt;0,5% grupa BIa, klasa ścieralności min IV (PEI),(kolorystyka - płytki w dwóch kolorach odcień beżu oraz odcień mięty, zgodny z wizualizacją, do akceptacji przed zamówieniem przez zamawiającego)</t>
  </si>
  <si>
    <t>2.3.8</t>
  </si>
  <si>
    <t>NNRNKB 202/837/4</t>
  </si>
  <si>
    <t>Licowanie ścian o powierzchni do 5·m2 płytkami glazurowanymi na zaprawie klejowej płytki wielkoformatowe o min. wym. 60x60·cm rektyfikowane, o nasiąkliwości wodnej E&lt;0,5% grupa BIa, klasa ścieralności min IV (PEI),(kolor jasny szary, zgodny z wizualizacją, do akceptacji przed zamówieniem przez zamawiającego)</t>
  </si>
  <si>
    <t>2.3.9</t>
  </si>
  <si>
    <t>Okladziny ceramiczne - cięcie płytek gresowych, fazowanie krawędzi na 45 stopni na połączeniach</t>
  </si>
  <si>
    <t>2.3.10</t>
  </si>
  <si>
    <t>DC 20/324/3</t>
  </si>
  <si>
    <t>Licowanie ścian o powierzchni do 5·m2 płytkami glazurowanymi na zaprawie klejowej  - analogia płytki dekoracyjne inspirowane wyglądem drewna o  wym. 45x120·cm, rektyfikowane, klasa ścieralności min IV (PEI), możliwość zastosowania dekoracyjnych paneli ze szkła hartowanego (motyw i kolorystyka zgodna z wizualizacją,  do uzgodnienia z zamawiającym na etapie wykonastwa),</t>
  </si>
  <si>
    <t>2.3.11</t>
  </si>
  <si>
    <t>Licowanie ścian o powierzchni do 5·m2 płytkami glazurowanymi na zaprawie klejowej  - analogia płytki dekoracyjne (mural) o  wym. 60x60·cm, rektyfikowane, klasa ścieralności min IV (PEI), możliwość zastosowania dekoracyjnych paneli ze szkła hartowanego (motyw i kolorystyka zgodna z wizualizacją,  do uzgodnienia z zamawiającym na etapie wykonastwa),</t>
  </si>
  <si>
    <t>2.3.12</t>
  </si>
  <si>
    <t>Okładziny ceramiczne - montaż luster o powierzchni ponad 1 m2 - analogia wklejanie luster prostokątnych o min. wymiarach: 1,15x0,60; 180x60cm; 1,85x0,60; i gr. min. 4mm, tafla szlifowana na krawędziach. Lustro podklejone atestowaną folią zabezpieczającą podczas rozbicia.</t>
  </si>
  <si>
    <t>2.3.13</t>
  </si>
  <si>
    <t>DC 20/323/6</t>
  </si>
  <si>
    <t>Okładziny ścian i pilastrów z płyt z konglomeratów kamiennych na spoiwie poliestrowym  - analogia obłożenie blatu pod umywalkami płytą z konglomeratów gr. min. 2,0cm wraz z ścianką czołową gr. min. 10cm (płyta górna z otworami na odpływy umywalek) , kolor zgodny z wizualizacją do akceptacji przed zamówieniem przez zamawiającego</t>
  </si>
  <si>
    <t>2.3.14</t>
  </si>
  <si>
    <t># NNRNKB 202/2141/1 analogia</t>
  </si>
  <si>
    <t>Sufit z płyt gipsowo-kartonowych, na konstrukcji metalowej CD·60/27, sufit 1-warstwowy, na ruszcie pojedynczym, - analogia zabudowa sufitów z płyt g-k wodoodpornych</t>
  </si>
  <si>
    <t>2.3.15</t>
  </si>
  <si>
    <t>KNR 909/302/1 (1)</t>
  </si>
  <si>
    <t>RAZEM 2.3  Tynki i okładziny ścian i sufitów</t>
  </si>
  <si>
    <t>2.4</t>
  </si>
  <si>
    <t>Gruntowanie podłoży, powierzchnie pionowe, preparatem gruntującym</t>
  </si>
  <si>
    <t>2.4.1</t>
  </si>
  <si>
    <t>Malowanie farbami emulsyjnymi wewnętrznych tynków gładkich bez gruntowania, 2-krotne - analogia grupa  farb ceramicznych nie połyskliwych, ściany na korytarzach, - kolor biały</t>
  </si>
  <si>
    <t>2.4.2</t>
  </si>
  <si>
    <t>KNR 202/1505/1</t>
  </si>
  <si>
    <t>Malowanie farbami emulsyjnymi wewnętrznych tynków gładkich bez gruntowania, 2-krotne - analogia grupa farb lateksowych satynowa kolor biały - sufity</t>
  </si>
  <si>
    <t>2.4.3</t>
  </si>
  <si>
    <t>Oklejanie płaszczyzn folią - oklejanie folią szyb w oknach na pełną wysokość - folia dekoracyjna mleczna/mrożona gr. min. 80µm</t>
  </si>
  <si>
    <t>2.4.4</t>
  </si>
  <si>
    <t># ZNPP 12/2214/15 analogia</t>
  </si>
  <si>
    <t>RAZEM 2.4  Roboty malarskie</t>
  </si>
  <si>
    <t>2.5</t>
  </si>
  <si>
    <t>System zabudowy kabin WC.- kabina pojedyncza. Ścianka czołowa, boczna oraz drzwi  wykonane z płyty HPL gr.min. 12mm
- ściana czołowa zwieńczona profilem górnym
- profile montażowe z aluminium anodowanego malowanego proszkowo
- zamkopochwyt z anodowanego aluminium z sygnalizacją OTWARTE/ZAMKNIĘTE
- zawiasy z aluminium anodowanego z rdzeniem ze stali hartowanej
- wysokość zabudowy 2,0-2,25m z prześwitem nad posadzką 0,15 -0,20m i drzwiami szerokości 80cm - 1szt.
- kolor beżowy (do akceptacji przed zamówieniem przez zamawiającego)</t>
  </si>
  <si>
    <t>2.5.1</t>
  </si>
  <si>
    <t>System zabudowy kabin WC.- kabina podwójna. Ścianka czołowa  oraz drzwi  wykonane z płyty HPL gr.min. 12mm
- ściana czołowa zwieńczona profilem górnym
- profile montażowe z aluminium anodowanego malowanego proszkowo
- zamkopochwyt z anodowanego aluminium z sygnalizacją OTWARTE/ZAMKNIĘTE
- zawiasy z aluminium anodowanego z rdzeniem ze stali hartowanej
- wysokość zabudowy 2,0-2,25m z prześwitem nad posadzką 0,15 -0,20m i drzwiami szerokości 80cm - 2szt.
- kolor jasny szary (do akceptacji przed zamówieniem przez zamawiającego)</t>
  </si>
  <si>
    <t>2.5.2</t>
  </si>
  <si>
    <t>Ościeżnice drzwiowe stalowe typu FD 8  - analogia montaż  ościeżnic w konstrukcji MDF stała z kompletem listew maskujących owalnych  do drzwi   "90"   przylgowych z trzema zawiasami, wykończenie -  fornirowane (fornir naturalny w kolorze złoty dąb do akceptacji przez zamawiającego), wysokiej odporności na wilgoć, wszystkie wymiary oraz ilości przed zamówieniem należy sprawdzić na budowie</t>
  </si>
  <si>
    <t>2.5.3</t>
  </si>
  <si>
    <t># KNKRB 2/1003/3 analogia</t>
  </si>
  <si>
    <t>Ościeżnice drzwiowe stalowe typu FD 8  - analogia montaż  ościeżnic w konstrukcji MDF z opaskami, regulowanych  do drzwi   "90" i "80"   przylgowych z trzema zawiasami, wykończenie -  fornirowane (fornir naturalny w kolorze złoty dąb do akceptacji przez zamawiającego), wysokiej odporności na wilgoć, wszystkie wymiary oraz ilości przed zamówieniem należy sprawdzić na budowie</t>
  </si>
  <si>
    <t>2.5.4</t>
  </si>
  <si>
    <t>Skrzydła drzwiowe płytowe wewnętrzne, fabrycznie wykończone, 1-skrzydłowe ponad 1.6·m2 - analogia skrzydło drzwi przylgowe  "90", ramiak z drewna z wypełnieniem płytą wiórową pełną, obłożony dwiema płytami MDF, z kratką, tuleją  lub szczeliną wentylacyjną, min. 2 klasa wytrzymałości mechanicznej, montowane na 3 zawiasach, skrzydło wyposażone w zamek, szyld, klamkę i wkładkę (okucia kolor srebrny) oraz samozamykacze, wykończenie - fornir naturalny (kolor złoty dąb) wysokiej odporności na wilgoć, oznakowanie standardowe - tabliczka z piktogramem, wszystkie wymiary oraz ilości przed zamówieniem należy sprawdzić na budowie (do akceptacji przed zamówieniem przez zamawiającego)</t>
  </si>
  <si>
    <t>2.5.5</t>
  </si>
  <si>
    <t># KNRW 202/1022/5 analogia</t>
  </si>
  <si>
    <t>Skrzydła drzwiowe płytowe wewnętrzne, fabrycznie wykończone, szklone, 1-skrzydłowe ponad 1.6·m2 - skrzydło drzwi przylgowe  "90", szklone  szkłem bezpiecznym matowym klasy min. P1 , ramiak z drewna z wypełnieniem płytą wiórową pełną, obłożony dwiema płytami MDF, z kratką, tuleją lub szczeliną wentylacyjną, min. 2 klasa wytrzymałości mechanicznej, montowane na 3 zawiasach, skrzydło wyposażone w zamek, szyld, klamkę i wkładkę (okucia kolor srebrny), wykończenie - fornir naturalny (kolor złoty dąb) wysokiej odporności na wilgoć,  wszystkie wymiary oraz ilości przed zamówieniem należy sprawdzić na budowie(do akceptacji przed zamówieniem przez zamawiającego)</t>
  </si>
  <si>
    <t>2.5.6</t>
  </si>
  <si>
    <t>Skrzydła drzwiowe płytowe wewnętrzne, fabrycznie wykończone, szklone, 1-skrzydłowe ponad 1.6·m2 - skrzydło drzwi przylgowe  "80", pełne , ramiak z drewna z wypełnieniem płytą wiórową pełną, obłożony dwiema płytami MDF, z kratką, tuleją lub szczeliną wentylacyjną, min. 2 klasa wytrzymałości mechanicznej, montowane na 3 zawiasach, skrzydło wyposażone w zamek, szyld, klamkę i wkładkę (okucia kolor srebrny), wykończenie - fornir naturalny (kolor złoty dąb) wysokiej odporności na wilgoć,  wszystkie wymiary oraz ilości przed zamówieniem należy sprawdzić na budowie(do akceptacji przed zamówieniem przez zamawiającego)</t>
  </si>
  <si>
    <t>2.5.7</t>
  </si>
  <si>
    <t>RAZEM 2.5  Stolarka</t>
  </si>
  <si>
    <t>RAZEM 2  REMONT CZĘŚĆ BUDOWLANA</t>
  </si>
  <si>
    <t>RAZEM REMONT WĘZŁÓW SANITARNYCH W BUDYNKU BIUROWYM NR INW. 142/1 NA POZIOMIE DWÓCH KONDYGNACJI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</si>
</sst>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4" x14ac:knownFonts="1">
    <font>
      <sz val="11"/>
      <color theme="1"/>
      <name val="Calibri"/>
      <family val="2"/>
    </font>
    <font>
      <b/>
      <sz val="18"/>
      <color rgb="FF800000"/>
      <name val="Calibri"/>
      <family val="2"/>
    </font>
    <font>
      <sz val="16"/>
      <color theme="1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0605D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CCCC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9BBB59"/>
        <bgColor auto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49" fontId="1" fillId="0" borderId="1" xfId="1" applyNumberFormat="1" applyFont="1" applyBorder="1" applyAlignment="1">
      <alignment vertical="top" wrapText="1"/>
    </xf>
    <xf numFmtId="49" fontId="2" fillId="0" borderId="1" xfId="1" applyNumberFormat="1" applyFont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0" fontId="0" fillId="4" borderId="1" xfId="1" applyFont="1" applyFill="1" applyBorder="1"/>
    <xf numFmtId="0" fontId="0" fillId="5" borderId="1" xfId="1" applyFont="1" applyFill="1" applyBorder="1"/>
    <xf numFmtId="49" fontId="0" fillId="4" borderId="1" xfId="1" applyNumberFormat="1" applyFont="1" applyFill="1" applyBorder="1" applyAlignment="1">
      <alignment vertical="top" wrapText="1"/>
    </xf>
    <xf numFmtId="0" fontId="0" fillId="6" borderId="1" xfId="1" applyFont="1" applyFill="1" applyBorder="1"/>
    <xf numFmtId="49" fontId="0" fillId="5" borderId="1" xfId="1" applyNumberFormat="1" applyFont="1" applyFill="1" applyBorder="1" applyAlignment="1">
      <alignment vertical="top" wrapText="1"/>
    </xf>
    <xf numFmtId="164" fontId="0" fillId="3" borderId="1" xfId="1" applyNumberFormat="1" applyFont="1" applyFill="1" applyBorder="1" applyAlignment="1">
      <alignment wrapText="1"/>
    </xf>
    <xf numFmtId="49" fontId="0" fillId="6" borderId="1" xfId="1" applyNumberFormat="1" applyFont="1" applyFill="1" applyBorder="1" applyAlignment="1">
      <alignment vertical="top" wrapText="1"/>
    </xf>
    <xf numFmtId="164" fontId="0" fillId="4" borderId="1" xfId="1" applyNumberFormat="1" applyFont="1" applyFill="1" applyBorder="1" applyAlignment="1">
      <alignment wrapText="1"/>
    </xf>
    <xf numFmtId="164" fontId="0" fillId="6" borderId="1" xfId="1" applyNumberFormat="1" applyFont="1" applyFill="1" applyBorder="1" applyAlignment="1">
      <alignment wrapText="1"/>
    </xf>
    <xf numFmtId="164" fontId="0" fillId="7" borderId="1" xfId="1" applyNumberFormat="1" applyFont="1" applyFill="1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vertical="top" wrapText="1"/>
    </xf>
    <xf numFmtId="49" fontId="0" fillId="2" borderId="2" xfId="1" applyNumberFormat="1" applyFont="1" applyFill="1" applyBorder="1" applyAlignment="1">
      <alignment vertical="top" wrapText="1"/>
    </xf>
    <xf numFmtId="164" fontId="0" fillId="2" borderId="1" xfId="1" applyNumberFormat="1" applyFont="1" applyFill="1" applyBorder="1" applyAlignment="1">
      <alignment wrapText="1"/>
    </xf>
    <xf numFmtId="49" fontId="0" fillId="0" borderId="2" xfId="1" applyNumberFormat="1" applyFont="1" applyBorder="1" applyAlignment="1">
      <alignment horizontal="right" vertical="top" wrapText="1"/>
    </xf>
    <xf numFmtId="49" fontId="0" fillId="0" borderId="2" xfId="1" applyNumberFormat="1" applyFont="1" applyBorder="1" applyAlignment="1">
      <alignment vertical="top" wrapText="1"/>
    </xf>
    <xf numFmtId="49" fontId="0" fillId="3" borderId="2" xfId="1" applyNumberFormat="1" applyFont="1" applyFill="1" applyBorder="1" applyAlignment="1" applyProtection="1">
      <alignment vertical="top" wrapText="1"/>
      <protection locked="0"/>
    </xf>
    <xf numFmtId="164" fontId="0" fillId="3" borderId="1" xfId="1" applyNumberFormat="1" applyFont="1" applyFill="1" applyBorder="1" applyAlignment="1" applyProtection="1">
      <alignment wrapText="1"/>
      <protection locked="0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0"/>
  <sheetViews>
    <sheetView workbookViewId="0"/>
  </sheetViews>
  <sheetFormatPr defaultRowHeight="15" x14ac:dyDescent="0.25"/>
  <cols>
    <col min="1" max="1" width="49" customWidth="1"/>
    <col min="2" max="2" width="71" customWidth="1"/>
  </cols>
  <sheetData>
    <row r="1" spans="1:2" x14ac:dyDescent="0.25">
      <c r="A1" s="2"/>
      <c r="B1" s="2"/>
    </row>
    <row r="4" spans="1:2" x14ac:dyDescent="0.25">
      <c r="A4" s="17" t="s">
        <v>0</v>
      </c>
      <c r="B4" s="18" t="s">
        <v>1</v>
      </c>
    </row>
    <row r="6" spans="1:2" ht="51" customHeight="1" x14ac:dyDescent="0.25">
      <c r="A6" s="17" t="s">
        <v>2</v>
      </c>
      <c r="B6" s="18" t="s">
        <v>1</v>
      </c>
    </row>
    <row r="8" spans="1:2" ht="23.25" x14ac:dyDescent="0.25">
      <c r="A8" s="3" t="s">
        <v>3</v>
      </c>
      <c r="B8" s="4" t="s">
        <v>4</v>
      </c>
    </row>
    <row r="9" spans="1:2" ht="42" x14ac:dyDescent="0.25">
      <c r="A9" s="3" t="s">
        <v>5</v>
      </c>
      <c r="B9" s="4" t="s">
        <v>6</v>
      </c>
    </row>
    <row r="10" spans="1:2" ht="84" x14ac:dyDescent="0.25">
      <c r="A10" s="3" t="s">
        <v>7</v>
      </c>
      <c r="B10" s="4" t="s">
        <v>8</v>
      </c>
    </row>
  </sheetData>
  <sheetProtection sheet="1" objects="1" scenarios="1" selectLockedCells="1"/>
  <mergeCells count="2">
    <mergeCell ref="A4:B4"/>
    <mergeCell ref="A6:B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17"/>
  <sheetViews>
    <sheetView workbookViewId="0">
      <selection activeCell="B2" sqref="B2:D2"/>
    </sheetView>
  </sheetViews>
  <sheetFormatPr defaultRowHeight="15" outlineLevelRow="2" x14ac:dyDescent="0.25"/>
  <cols>
    <col min="1" max="1" width="13.28515625" customWidth="1"/>
    <col min="2" max="2" width="16" customWidth="1"/>
    <col min="3" max="3" width="50.28515625" customWidth="1"/>
    <col min="4" max="4" width="14" customWidth="1"/>
  </cols>
  <sheetData>
    <row r="1" spans="1:4" x14ac:dyDescent="0.25">
      <c r="A1" s="19" t="s">
        <v>2</v>
      </c>
      <c r="B1" s="19" t="s">
        <v>1</v>
      </c>
      <c r="C1" s="19" t="s">
        <v>1</v>
      </c>
      <c r="D1" s="20"/>
    </row>
    <row r="2" spans="1:4" ht="30" x14ac:dyDescent="0.25">
      <c r="A2" s="5" t="s">
        <v>9</v>
      </c>
      <c r="B2" s="23" t="s">
        <v>1</v>
      </c>
      <c r="C2" s="23" t="s">
        <v>1</v>
      </c>
      <c r="D2" s="23" t="s">
        <v>1</v>
      </c>
    </row>
    <row r="3" spans="1:4" x14ac:dyDescent="0.25">
      <c r="A3" s="5" t="s">
        <v>10</v>
      </c>
      <c r="B3" s="23" t="s">
        <v>1</v>
      </c>
      <c r="C3" s="23" t="s">
        <v>1</v>
      </c>
      <c r="D3" s="23" t="s">
        <v>1</v>
      </c>
    </row>
    <row r="5" spans="1:4" ht="30" x14ac:dyDescent="0.25">
      <c r="A5" s="1" t="s">
        <v>11</v>
      </c>
      <c r="B5" s="1" t="s">
        <v>12</v>
      </c>
      <c r="C5" s="1" t="s">
        <v>13</v>
      </c>
      <c r="D5" s="1" t="s">
        <v>14</v>
      </c>
    </row>
    <row r="6" spans="1:4" x14ac:dyDescent="0.25">
      <c r="A6" s="1" t="s">
        <v>16</v>
      </c>
      <c r="B6" s="1" t="s">
        <v>18</v>
      </c>
      <c r="C6" s="1" t="s">
        <v>19</v>
      </c>
      <c r="D6" s="1" t="s">
        <v>20</v>
      </c>
    </row>
    <row r="7" spans="1:4" ht="45" x14ac:dyDescent="0.25">
      <c r="A7" s="8" t="s">
        <v>16</v>
      </c>
      <c r="B7" s="8" t="s">
        <v>27</v>
      </c>
      <c r="C7" s="8" t="s">
        <v>2</v>
      </c>
      <c r="D7" s="13">
        <f>'1 REMONT WĘZŁÓW SANITARNYCH W B'!H87</f>
        <v>0</v>
      </c>
    </row>
    <row r="8" spans="1:4" outlineLevel="1" x14ac:dyDescent="0.25">
      <c r="A8" s="10" t="s">
        <v>17</v>
      </c>
      <c r="B8" s="10" t="s">
        <v>28</v>
      </c>
      <c r="C8" s="10" t="s">
        <v>29</v>
      </c>
      <c r="D8" s="16">
        <f>'1 REMONT WĘZŁÓW SANITARNYCH W B'!H37</f>
        <v>0</v>
      </c>
    </row>
    <row r="9" spans="1:4" outlineLevel="2" x14ac:dyDescent="0.25">
      <c r="A9" s="12" t="s">
        <v>18</v>
      </c>
      <c r="B9" s="12" t="s">
        <v>30</v>
      </c>
      <c r="C9" s="12" t="s">
        <v>31</v>
      </c>
      <c r="D9" s="14">
        <f>'1 REMONT WĘZŁÓW SANITARNYCH W B'!H20</f>
        <v>0</v>
      </c>
    </row>
    <row r="10" spans="1:4" outlineLevel="2" x14ac:dyDescent="0.25">
      <c r="A10" s="12" t="s">
        <v>19</v>
      </c>
      <c r="B10" s="12" t="s">
        <v>32</v>
      </c>
      <c r="C10" s="12" t="s">
        <v>33</v>
      </c>
      <c r="D10" s="14">
        <f>'1 REMONT WĘZŁÓW SANITARNYCH W B'!H30</f>
        <v>0</v>
      </c>
    </row>
    <row r="11" spans="1:4" outlineLevel="2" x14ac:dyDescent="0.25">
      <c r="A11" s="12" t="s">
        <v>20</v>
      </c>
      <c r="B11" s="12" t="s">
        <v>34</v>
      </c>
      <c r="C11" s="12" t="s">
        <v>35</v>
      </c>
      <c r="D11" s="14">
        <f>'1 REMONT WĘZŁÓW SANITARNYCH W B'!H36</f>
        <v>0</v>
      </c>
    </row>
    <row r="12" spans="1:4" outlineLevel="1" x14ac:dyDescent="0.25">
      <c r="A12" s="10" t="s">
        <v>21</v>
      </c>
      <c r="B12" s="10" t="s">
        <v>36</v>
      </c>
      <c r="C12" s="10" t="s">
        <v>37</v>
      </c>
      <c r="D12" s="16">
        <f>'1 REMONT WĘZŁÓW SANITARNYCH W B'!H86</f>
        <v>0</v>
      </c>
    </row>
    <row r="13" spans="1:4" outlineLevel="2" x14ac:dyDescent="0.25">
      <c r="A13" s="12" t="s">
        <v>22</v>
      </c>
      <c r="B13" s="12" t="s">
        <v>38</v>
      </c>
      <c r="C13" s="12" t="s">
        <v>39</v>
      </c>
      <c r="D13" s="14">
        <f>'1 REMONT WĘZŁÓW SANITARNYCH W B'!H45</f>
        <v>0</v>
      </c>
    </row>
    <row r="14" spans="1:4" outlineLevel="2" x14ac:dyDescent="0.25">
      <c r="A14" s="12" t="s">
        <v>23</v>
      </c>
      <c r="B14" s="12" t="s">
        <v>40</v>
      </c>
      <c r="C14" s="12" t="s">
        <v>41</v>
      </c>
      <c r="D14" s="14">
        <f>'1 REMONT WĘZŁÓW SANITARNYCH W B'!H53</f>
        <v>0</v>
      </c>
    </row>
    <row r="15" spans="1:4" outlineLevel="2" x14ac:dyDescent="0.25">
      <c r="A15" s="12" t="s">
        <v>24</v>
      </c>
      <c r="B15" s="12" t="s">
        <v>42</v>
      </c>
      <c r="C15" s="12" t="s">
        <v>43</v>
      </c>
      <c r="D15" s="14">
        <f>'1 REMONT WĘZŁÓW SANITARNYCH W B'!H70</f>
        <v>0</v>
      </c>
    </row>
    <row r="16" spans="1:4" outlineLevel="2" x14ac:dyDescent="0.25">
      <c r="A16" s="12" t="s">
        <v>25</v>
      </c>
      <c r="B16" s="12" t="s">
        <v>44</v>
      </c>
      <c r="C16" s="12" t="s">
        <v>45</v>
      </c>
      <c r="D16" s="14">
        <f>'1 REMONT WĘZŁÓW SANITARNYCH W B'!H76</f>
        <v>0</v>
      </c>
    </row>
    <row r="17" spans="1:4" outlineLevel="2" x14ac:dyDescent="0.25">
      <c r="A17" s="12" t="s">
        <v>26</v>
      </c>
      <c r="B17" s="12" t="s">
        <v>46</v>
      </c>
      <c r="C17" s="12" t="s">
        <v>47</v>
      </c>
      <c r="D17" s="14">
        <f>'1 REMONT WĘZŁÓW SANITARNYCH W B'!H85</f>
        <v>0</v>
      </c>
    </row>
  </sheetData>
  <sheetProtection sheet="1" objects="1" scenarios="1" selectLockedCells="1"/>
  <mergeCells count="3">
    <mergeCell ref="A1:D1"/>
    <mergeCell ref="B2:D2"/>
    <mergeCell ref="B3:D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H87"/>
  <sheetViews>
    <sheetView tabSelected="1" workbookViewId="0">
      <selection activeCell="G13" sqref="G13"/>
    </sheetView>
  </sheetViews>
  <sheetFormatPr defaultRowHeight="15" outlineLevelRow="3" outlineLevelCol="1" x14ac:dyDescent="0.25"/>
  <cols>
    <col min="1" max="1" width="13.140625" customWidth="1"/>
    <col min="2" max="2" width="11" customWidth="1" outlineLevel="1" collapsed="1"/>
    <col min="3" max="3" width="45" customWidth="1"/>
    <col min="4" max="5" width="14" customWidth="1"/>
    <col min="6" max="6" width="14" hidden="1" customWidth="1"/>
    <col min="7" max="8" width="14" customWidth="1"/>
  </cols>
  <sheetData>
    <row r="1" spans="1:8" x14ac:dyDescent="0.25">
      <c r="A1" s="19" t="s">
        <v>2</v>
      </c>
      <c r="B1" s="19" t="s">
        <v>1</v>
      </c>
      <c r="C1" s="19" t="s">
        <v>1</v>
      </c>
      <c r="D1" s="19" t="s">
        <v>1</v>
      </c>
      <c r="E1" s="19" t="s">
        <v>1</v>
      </c>
      <c r="F1" s="19" t="s">
        <v>1</v>
      </c>
      <c r="G1" s="19" t="s">
        <v>1</v>
      </c>
      <c r="H1" s="19" t="s">
        <v>1</v>
      </c>
    </row>
    <row r="2" spans="1:8" ht="30" x14ac:dyDescent="0.25">
      <c r="A2" s="5" t="s">
        <v>9</v>
      </c>
      <c r="B2" s="23" t="s">
        <v>1</v>
      </c>
      <c r="C2" s="23" t="s">
        <v>1</v>
      </c>
      <c r="D2" s="23" t="s">
        <v>1</v>
      </c>
      <c r="E2" s="23" t="s">
        <v>1</v>
      </c>
      <c r="F2" s="23" t="s">
        <v>1</v>
      </c>
      <c r="G2" s="23" t="s">
        <v>1</v>
      </c>
      <c r="H2" s="23" t="s">
        <v>1</v>
      </c>
    </row>
    <row r="3" spans="1:8" x14ac:dyDescent="0.25">
      <c r="A3" s="5" t="s">
        <v>10</v>
      </c>
      <c r="B3" s="23" t="s">
        <v>1</v>
      </c>
      <c r="C3" s="23" t="s">
        <v>1</v>
      </c>
      <c r="D3" s="23" t="s">
        <v>1</v>
      </c>
      <c r="E3" s="23" t="s">
        <v>1</v>
      </c>
      <c r="F3" s="23" t="s">
        <v>1</v>
      </c>
      <c r="G3" s="23" t="s">
        <v>1</v>
      </c>
      <c r="H3" s="23" t="s">
        <v>1</v>
      </c>
    </row>
    <row r="5" spans="1:8" ht="45" x14ac:dyDescent="0.25">
      <c r="A5" s="1" t="s">
        <v>11</v>
      </c>
      <c r="B5" s="1" t="s">
        <v>48</v>
      </c>
      <c r="C5" s="1" t="s">
        <v>49</v>
      </c>
      <c r="D5" s="1" t="s">
        <v>15</v>
      </c>
      <c r="E5" s="1" t="s">
        <v>50</v>
      </c>
      <c r="F5" s="1" t="s">
        <v>51</v>
      </c>
      <c r="G5" s="1" t="s">
        <v>52</v>
      </c>
      <c r="H5" s="1" t="s">
        <v>14</v>
      </c>
    </row>
    <row r="6" spans="1:8" x14ac:dyDescent="0.25">
      <c r="A6" s="1" t="s">
        <v>16</v>
      </c>
      <c r="B6" s="1" t="s">
        <v>19</v>
      </c>
      <c r="C6" s="1" t="s">
        <v>20</v>
      </c>
      <c r="D6" s="1" t="s">
        <v>21</v>
      </c>
      <c r="E6" s="1" t="s">
        <v>23</v>
      </c>
      <c r="F6" s="1" t="s">
        <v>24</v>
      </c>
      <c r="G6" s="1" t="s">
        <v>25</v>
      </c>
      <c r="H6" s="1" t="s">
        <v>26</v>
      </c>
    </row>
    <row r="7" spans="1:8" ht="45" x14ac:dyDescent="0.25">
      <c r="A7" s="8" t="s">
        <v>1</v>
      </c>
      <c r="B7" s="8" t="s">
        <v>53</v>
      </c>
      <c r="C7" s="8" t="s">
        <v>2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</row>
    <row r="8" spans="1:8" outlineLevel="1" x14ac:dyDescent="0.25">
      <c r="A8" s="10" t="s">
        <v>16</v>
      </c>
      <c r="B8" s="10" t="s">
        <v>54</v>
      </c>
      <c r="C8" s="10" t="s">
        <v>29</v>
      </c>
      <c r="D8" s="7" t="s">
        <v>1</v>
      </c>
      <c r="E8" s="7" t="s">
        <v>1</v>
      </c>
      <c r="F8" s="7" t="s">
        <v>1</v>
      </c>
      <c r="G8" s="7" t="s">
        <v>1</v>
      </c>
      <c r="H8" s="7" t="s">
        <v>1</v>
      </c>
    </row>
    <row r="9" spans="1:8" outlineLevel="2" x14ac:dyDescent="0.25">
      <c r="A9" s="12" t="s">
        <v>55</v>
      </c>
      <c r="B9" s="12" t="s">
        <v>56</v>
      </c>
      <c r="C9" s="12" t="s">
        <v>31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</row>
    <row r="10" spans="1:8" ht="60" outlineLevel="3" x14ac:dyDescent="0.25">
      <c r="A10" s="12" t="s">
        <v>58</v>
      </c>
      <c r="B10" s="12" t="s">
        <v>59</v>
      </c>
      <c r="C10" s="12" t="s">
        <v>57</v>
      </c>
      <c r="D10" s="12" t="s">
        <v>60</v>
      </c>
      <c r="E10" s="11">
        <v>11</v>
      </c>
      <c r="F10" s="11">
        <v>1</v>
      </c>
      <c r="G10" s="24">
        <v>0</v>
      </c>
      <c r="H10" s="11">
        <f t="shared" ref="H10:H19" si="0">ROUND(E10*G10, 2)</f>
        <v>0</v>
      </c>
    </row>
    <row r="11" spans="1:8" ht="90" outlineLevel="3" x14ac:dyDescent="0.25">
      <c r="A11" s="12" t="s">
        <v>62</v>
      </c>
      <c r="B11" s="12" t="s">
        <v>63</v>
      </c>
      <c r="C11" s="12" t="s">
        <v>61</v>
      </c>
      <c r="D11" s="12" t="s">
        <v>64</v>
      </c>
      <c r="E11" s="11">
        <v>1.19</v>
      </c>
      <c r="F11" s="11">
        <v>1</v>
      </c>
      <c r="G11" s="24">
        <v>0</v>
      </c>
      <c r="H11" s="11">
        <f t="shared" si="0"/>
        <v>0</v>
      </c>
    </row>
    <row r="12" spans="1:8" ht="60" outlineLevel="3" x14ac:dyDescent="0.25">
      <c r="A12" s="12" t="s">
        <v>66</v>
      </c>
      <c r="B12" s="12" t="s">
        <v>67</v>
      </c>
      <c r="C12" s="12" t="s">
        <v>65</v>
      </c>
      <c r="D12" s="12" t="s">
        <v>68</v>
      </c>
      <c r="E12" s="11">
        <v>0.29499999999999998</v>
      </c>
      <c r="F12" s="11">
        <v>1</v>
      </c>
      <c r="G12" s="24">
        <v>0</v>
      </c>
      <c r="H12" s="11">
        <f t="shared" si="0"/>
        <v>0</v>
      </c>
    </row>
    <row r="13" spans="1:8" ht="60" outlineLevel="3" x14ac:dyDescent="0.25">
      <c r="A13" s="12" t="s">
        <v>70</v>
      </c>
      <c r="B13" s="12" t="s">
        <v>71</v>
      </c>
      <c r="C13" s="12" t="s">
        <v>69</v>
      </c>
      <c r="D13" s="12" t="s">
        <v>64</v>
      </c>
      <c r="E13" s="11">
        <v>45.500999999999998</v>
      </c>
      <c r="F13" s="11">
        <v>1</v>
      </c>
      <c r="G13" s="24">
        <v>0</v>
      </c>
      <c r="H13" s="11">
        <f t="shared" si="0"/>
        <v>0</v>
      </c>
    </row>
    <row r="14" spans="1:8" ht="90" outlineLevel="3" x14ac:dyDescent="0.25">
      <c r="A14" s="12" t="s">
        <v>73</v>
      </c>
      <c r="B14" s="12" t="s">
        <v>74</v>
      </c>
      <c r="C14" s="12" t="s">
        <v>72</v>
      </c>
      <c r="D14" s="12" t="s">
        <v>64</v>
      </c>
      <c r="E14" s="11">
        <v>14.484</v>
      </c>
      <c r="F14" s="11">
        <v>1</v>
      </c>
      <c r="G14" s="24">
        <v>0</v>
      </c>
      <c r="H14" s="11">
        <f t="shared" si="0"/>
        <v>0</v>
      </c>
    </row>
    <row r="15" spans="1:8" ht="30" outlineLevel="3" x14ac:dyDescent="0.25">
      <c r="A15" s="12" t="s">
        <v>76</v>
      </c>
      <c r="B15" s="12" t="s">
        <v>77</v>
      </c>
      <c r="C15" s="12" t="s">
        <v>75</v>
      </c>
      <c r="D15" s="12" t="s">
        <v>64</v>
      </c>
      <c r="E15" s="11">
        <v>25.86</v>
      </c>
      <c r="F15" s="11">
        <v>1</v>
      </c>
      <c r="G15" s="24">
        <v>0</v>
      </c>
      <c r="H15" s="11">
        <f t="shared" si="0"/>
        <v>0</v>
      </c>
    </row>
    <row r="16" spans="1:8" ht="60" outlineLevel="3" x14ac:dyDescent="0.25">
      <c r="A16" s="12" t="s">
        <v>79</v>
      </c>
      <c r="B16" s="12" t="s">
        <v>80</v>
      </c>
      <c r="C16" s="12" t="s">
        <v>78</v>
      </c>
      <c r="D16" s="12" t="s">
        <v>64</v>
      </c>
      <c r="E16" s="11">
        <v>63.225000000000001</v>
      </c>
      <c r="F16" s="11">
        <v>1</v>
      </c>
      <c r="G16" s="24">
        <v>0</v>
      </c>
      <c r="H16" s="11">
        <f t="shared" si="0"/>
        <v>0</v>
      </c>
    </row>
    <row r="17" spans="1:8" ht="75" outlineLevel="3" x14ac:dyDescent="0.25">
      <c r="A17" s="12" t="s">
        <v>82</v>
      </c>
      <c r="B17" s="12" t="s">
        <v>83</v>
      </c>
      <c r="C17" s="12" t="s">
        <v>81</v>
      </c>
      <c r="D17" s="12" t="s">
        <v>68</v>
      </c>
      <c r="E17" s="11">
        <v>1.294</v>
      </c>
      <c r="F17" s="11">
        <v>1</v>
      </c>
      <c r="G17" s="24">
        <v>0</v>
      </c>
      <c r="H17" s="11">
        <f t="shared" si="0"/>
        <v>0</v>
      </c>
    </row>
    <row r="18" spans="1:8" ht="60" outlineLevel="3" x14ac:dyDescent="0.25">
      <c r="A18" s="12" t="s">
        <v>85</v>
      </c>
      <c r="B18" s="12" t="s">
        <v>86</v>
      </c>
      <c r="C18" s="12" t="s">
        <v>84</v>
      </c>
      <c r="D18" s="12" t="s">
        <v>64</v>
      </c>
      <c r="E18" s="11">
        <v>25.86</v>
      </c>
      <c r="F18" s="11">
        <v>1</v>
      </c>
      <c r="G18" s="24">
        <v>0</v>
      </c>
      <c r="H18" s="11">
        <f t="shared" si="0"/>
        <v>0</v>
      </c>
    </row>
    <row r="19" spans="1:8" ht="60" outlineLevel="3" x14ac:dyDescent="0.25">
      <c r="A19" s="12" t="s">
        <v>88</v>
      </c>
      <c r="B19" s="12" t="s">
        <v>89</v>
      </c>
      <c r="C19" s="12" t="s">
        <v>87</v>
      </c>
      <c r="D19" s="12" t="s">
        <v>60</v>
      </c>
      <c r="E19" s="11">
        <v>5</v>
      </c>
      <c r="F19" s="11">
        <v>1</v>
      </c>
      <c r="G19" s="24">
        <v>0</v>
      </c>
      <c r="H19" s="11">
        <f t="shared" si="0"/>
        <v>0</v>
      </c>
    </row>
    <row r="20" spans="1:8" outlineLevel="3" x14ac:dyDescent="0.25">
      <c r="A20" s="21" t="s">
        <v>90</v>
      </c>
      <c r="B20" s="22" t="s">
        <v>1</v>
      </c>
      <c r="C20" s="22" t="s">
        <v>1</v>
      </c>
      <c r="D20" s="22" t="s">
        <v>1</v>
      </c>
      <c r="E20" s="22" t="s">
        <v>1</v>
      </c>
      <c r="F20" s="22" t="s">
        <v>1</v>
      </c>
      <c r="G20" s="22" t="s">
        <v>1</v>
      </c>
      <c r="H20" s="11">
        <f>SUM(H10:H19)</f>
        <v>0</v>
      </c>
    </row>
    <row r="21" spans="1:8" outlineLevel="2" x14ac:dyDescent="0.25">
      <c r="A21" s="12" t="s">
        <v>91</v>
      </c>
      <c r="B21" s="12" t="s">
        <v>56</v>
      </c>
      <c r="C21" s="12" t="s">
        <v>33</v>
      </c>
      <c r="D21" s="9" t="s">
        <v>1</v>
      </c>
      <c r="E21" s="9" t="s">
        <v>1</v>
      </c>
      <c r="F21" s="9" t="s">
        <v>1</v>
      </c>
      <c r="G21" s="9" t="s">
        <v>1</v>
      </c>
      <c r="H21" s="9" t="s">
        <v>1</v>
      </c>
    </row>
    <row r="22" spans="1:8" ht="60" outlineLevel="3" x14ac:dyDescent="0.25">
      <c r="A22" s="12" t="s">
        <v>93</v>
      </c>
      <c r="B22" s="12" t="s">
        <v>94</v>
      </c>
      <c r="C22" s="12" t="s">
        <v>92</v>
      </c>
      <c r="D22" s="12" t="s">
        <v>95</v>
      </c>
      <c r="E22" s="11">
        <v>4</v>
      </c>
      <c r="F22" s="11">
        <v>1</v>
      </c>
      <c r="G22" s="24">
        <v>0</v>
      </c>
      <c r="H22" s="11">
        <f t="shared" ref="H22:H29" si="1">ROUND(E22*G22, 2)</f>
        <v>0</v>
      </c>
    </row>
    <row r="23" spans="1:8" ht="45" outlineLevel="3" x14ac:dyDescent="0.25">
      <c r="A23" s="12" t="s">
        <v>97</v>
      </c>
      <c r="B23" s="12" t="s">
        <v>98</v>
      </c>
      <c r="C23" s="12" t="s">
        <v>96</v>
      </c>
      <c r="D23" s="12" t="s">
        <v>99</v>
      </c>
      <c r="E23" s="11">
        <v>5</v>
      </c>
      <c r="F23" s="11">
        <v>1</v>
      </c>
      <c r="G23" s="24">
        <v>0</v>
      </c>
      <c r="H23" s="11">
        <f t="shared" si="1"/>
        <v>0</v>
      </c>
    </row>
    <row r="24" spans="1:8" ht="75" outlineLevel="3" x14ac:dyDescent="0.25">
      <c r="A24" s="12" t="s">
        <v>101</v>
      </c>
      <c r="B24" s="12" t="s">
        <v>102</v>
      </c>
      <c r="C24" s="12" t="s">
        <v>100</v>
      </c>
      <c r="D24" s="12" t="s">
        <v>99</v>
      </c>
      <c r="E24" s="11">
        <v>4</v>
      </c>
      <c r="F24" s="11">
        <v>1</v>
      </c>
      <c r="G24" s="24">
        <v>0</v>
      </c>
      <c r="H24" s="11">
        <f t="shared" si="1"/>
        <v>0</v>
      </c>
    </row>
    <row r="25" spans="1:8" ht="60" outlineLevel="3" x14ac:dyDescent="0.25">
      <c r="A25" s="12" t="s">
        <v>104</v>
      </c>
      <c r="B25" s="12" t="s">
        <v>105</v>
      </c>
      <c r="C25" s="12" t="s">
        <v>103</v>
      </c>
      <c r="D25" s="12" t="s">
        <v>99</v>
      </c>
      <c r="E25" s="11">
        <v>2</v>
      </c>
      <c r="F25" s="11">
        <v>1</v>
      </c>
      <c r="G25" s="24">
        <v>0</v>
      </c>
      <c r="H25" s="11">
        <f t="shared" si="1"/>
        <v>0</v>
      </c>
    </row>
    <row r="26" spans="1:8" ht="60" outlineLevel="3" x14ac:dyDescent="0.25">
      <c r="A26" s="12" t="s">
        <v>107</v>
      </c>
      <c r="B26" s="12" t="s">
        <v>108</v>
      </c>
      <c r="C26" s="12" t="s">
        <v>106</v>
      </c>
      <c r="D26" s="12" t="s">
        <v>60</v>
      </c>
      <c r="E26" s="11">
        <v>1</v>
      </c>
      <c r="F26" s="11">
        <v>1</v>
      </c>
      <c r="G26" s="24">
        <v>0</v>
      </c>
      <c r="H26" s="11">
        <f t="shared" si="1"/>
        <v>0</v>
      </c>
    </row>
    <row r="27" spans="1:8" ht="75" outlineLevel="3" x14ac:dyDescent="0.25">
      <c r="A27" s="12" t="s">
        <v>110</v>
      </c>
      <c r="B27" s="12" t="s">
        <v>111</v>
      </c>
      <c r="C27" s="12" t="s">
        <v>109</v>
      </c>
      <c r="D27" s="12" t="s">
        <v>60</v>
      </c>
      <c r="E27" s="11">
        <v>1</v>
      </c>
      <c r="F27" s="11">
        <v>1</v>
      </c>
      <c r="G27" s="24">
        <v>0</v>
      </c>
      <c r="H27" s="11">
        <f t="shared" si="1"/>
        <v>0</v>
      </c>
    </row>
    <row r="28" spans="1:8" ht="45" outlineLevel="3" x14ac:dyDescent="0.25">
      <c r="A28" s="12" t="s">
        <v>113</v>
      </c>
      <c r="B28" s="12" t="s">
        <v>114</v>
      </c>
      <c r="C28" s="12" t="s">
        <v>112</v>
      </c>
      <c r="D28" s="12" t="s">
        <v>60</v>
      </c>
      <c r="E28" s="11">
        <v>6</v>
      </c>
      <c r="F28" s="11">
        <v>1</v>
      </c>
      <c r="G28" s="24">
        <v>0</v>
      </c>
      <c r="H28" s="11">
        <f t="shared" si="1"/>
        <v>0</v>
      </c>
    </row>
    <row r="29" spans="1:8" ht="60" outlineLevel="3" x14ac:dyDescent="0.25">
      <c r="A29" s="12" t="s">
        <v>116</v>
      </c>
      <c r="B29" s="12" t="s">
        <v>117</v>
      </c>
      <c r="C29" s="12" t="s">
        <v>115</v>
      </c>
      <c r="D29" s="12" t="s">
        <v>60</v>
      </c>
      <c r="E29" s="11">
        <v>17</v>
      </c>
      <c r="F29" s="11">
        <v>1</v>
      </c>
      <c r="G29" s="24">
        <v>0</v>
      </c>
      <c r="H29" s="11">
        <f t="shared" si="1"/>
        <v>0</v>
      </c>
    </row>
    <row r="30" spans="1:8" outlineLevel="3" x14ac:dyDescent="0.25">
      <c r="A30" s="21" t="s">
        <v>118</v>
      </c>
      <c r="B30" s="22" t="s">
        <v>1</v>
      </c>
      <c r="C30" s="22" t="s">
        <v>1</v>
      </c>
      <c r="D30" s="22" t="s">
        <v>1</v>
      </c>
      <c r="E30" s="22" t="s">
        <v>1</v>
      </c>
      <c r="F30" s="22" t="s">
        <v>1</v>
      </c>
      <c r="G30" s="22" t="s">
        <v>1</v>
      </c>
      <c r="H30" s="11">
        <f>SUM(H22:H29)</f>
        <v>0</v>
      </c>
    </row>
    <row r="31" spans="1:8" outlineLevel="2" x14ac:dyDescent="0.25">
      <c r="A31" s="12" t="s">
        <v>119</v>
      </c>
      <c r="B31" s="12" t="s">
        <v>56</v>
      </c>
      <c r="C31" s="12" t="s">
        <v>35</v>
      </c>
      <c r="D31" s="9" t="s">
        <v>1</v>
      </c>
      <c r="E31" s="9" t="s">
        <v>1</v>
      </c>
      <c r="F31" s="9" t="s">
        <v>1</v>
      </c>
      <c r="G31" s="9" t="s">
        <v>1</v>
      </c>
      <c r="H31" s="9" t="s">
        <v>1</v>
      </c>
    </row>
    <row r="32" spans="1:8" ht="60" outlineLevel="3" x14ac:dyDescent="0.25">
      <c r="A32" s="12" t="s">
        <v>121</v>
      </c>
      <c r="B32" s="12" t="s">
        <v>122</v>
      </c>
      <c r="C32" s="12" t="s">
        <v>120</v>
      </c>
      <c r="D32" s="12" t="s">
        <v>68</v>
      </c>
      <c r="E32" s="11">
        <v>5.9770000000000003</v>
      </c>
      <c r="F32" s="11">
        <v>1</v>
      </c>
      <c r="G32" s="24">
        <v>0</v>
      </c>
      <c r="H32" s="11">
        <f>ROUND(E32*G32, 2)</f>
        <v>0</v>
      </c>
    </row>
    <row r="33" spans="1:8" ht="30" outlineLevel="3" x14ac:dyDescent="0.25">
      <c r="A33" s="12" t="s">
        <v>124</v>
      </c>
      <c r="B33" s="12" t="s">
        <v>125</v>
      </c>
      <c r="C33" s="12" t="s">
        <v>123</v>
      </c>
      <c r="D33" s="12" t="s">
        <v>68</v>
      </c>
      <c r="E33" s="11">
        <v>5.9770000000000003</v>
      </c>
      <c r="F33" s="11">
        <v>1</v>
      </c>
      <c r="G33" s="24">
        <v>0</v>
      </c>
      <c r="H33" s="11">
        <f>ROUND(E33*G33, 2)</f>
        <v>0</v>
      </c>
    </row>
    <row r="34" spans="1:8" ht="45" outlineLevel="3" x14ac:dyDescent="0.25">
      <c r="A34" s="12" t="s">
        <v>127</v>
      </c>
      <c r="B34" s="12" t="s">
        <v>128</v>
      </c>
      <c r="C34" s="12" t="s">
        <v>126</v>
      </c>
      <c r="D34" s="12" t="s">
        <v>68</v>
      </c>
      <c r="E34" s="11">
        <v>5.9770000000000003</v>
      </c>
      <c r="F34" s="11">
        <v>4</v>
      </c>
      <c r="G34" s="24">
        <v>0</v>
      </c>
      <c r="H34" s="11">
        <f>ROUND(E34*G34, 2)</f>
        <v>0</v>
      </c>
    </row>
    <row r="35" spans="1:8" ht="60" outlineLevel="3" x14ac:dyDescent="0.25">
      <c r="A35" s="12" t="s">
        <v>130</v>
      </c>
      <c r="B35" s="12" t="s">
        <v>131</v>
      </c>
      <c r="C35" s="12" t="s">
        <v>129</v>
      </c>
      <c r="D35" s="12" t="s">
        <v>68</v>
      </c>
      <c r="E35" s="11">
        <v>5.9770000000000003</v>
      </c>
      <c r="F35" s="11">
        <v>1</v>
      </c>
      <c r="G35" s="24">
        <v>0</v>
      </c>
      <c r="H35" s="11">
        <f>ROUND(E35*G35, 2)</f>
        <v>0</v>
      </c>
    </row>
    <row r="36" spans="1:8" outlineLevel="3" x14ac:dyDescent="0.25">
      <c r="A36" s="21" t="s">
        <v>132</v>
      </c>
      <c r="B36" s="22" t="s">
        <v>1</v>
      </c>
      <c r="C36" s="22" t="s">
        <v>1</v>
      </c>
      <c r="D36" s="22" t="s">
        <v>1</v>
      </c>
      <c r="E36" s="22" t="s">
        <v>1</v>
      </c>
      <c r="F36" s="22" t="s">
        <v>1</v>
      </c>
      <c r="G36" s="22" t="s">
        <v>1</v>
      </c>
      <c r="H36" s="11">
        <f>SUM(H32:H35)</f>
        <v>0</v>
      </c>
    </row>
    <row r="37" spans="1:8" outlineLevel="2" x14ac:dyDescent="0.25">
      <c r="A37" s="21" t="s">
        <v>133</v>
      </c>
      <c r="B37" s="22" t="s">
        <v>1</v>
      </c>
      <c r="C37" s="22" t="s">
        <v>1</v>
      </c>
      <c r="D37" s="22" t="s">
        <v>1</v>
      </c>
      <c r="E37" s="22" t="s">
        <v>1</v>
      </c>
      <c r="F37" s="22" t="s">
        <v>1</v>
      </c>
      <c r="G37" s="22" t="s">
        <v>1</v>
      </c>
      <c r="H37" s="11">
        <f>'1 REMONT WĘZŁÓW SANITARNYCH W B'!H20+'1 REMONT WĘZŁÓW SANITARNYCH W B'!H30+'1 REMONT WĘZŁÓW SANITARNYCH W B'!H36</f>
        <v>0</v>
      </c>
    </row>
    <row r="38" spans="1:8" outlineLevel="1" x14ac:dyDescent="0.25">
      <c r="A38" s="10" t="s">
        <v>17</v>
      </c>
      <c r="B38" s="10" t="s">
        <v>54</v>
      </c>
      <c r="C38" s="10" t="s">
        <v>37</v>
      </c>
      <c r="D38" s="7" t="s">
        <v>1</v>
      </c>
      <c r="E38" s="7" t="s">
        <v>1</v>
      </c>
      <c r="F38" s="7" t="s">
        <v>1</v>
      </c>
      <c r="G38" s="7" t="s">
        <v>1</v>
      </c>
      <c r="H38" s="7" t="s">
        <v>1</v>
      </c>
    </row>
    <row r="39" spans="1:8" outlineLevel="2" x14ac:dyDescent="0.25">
      <c r="A39" s="12" t="s">
        <v>134</v>
      </c>
      <c r="B39" s="12" t="s">
        <v>56</v>
      </c>
      <c r="C39" s="12" t="s">
        <v>39</v>
      </c>
      <c r="D39" s="9" t="s">
        <v>1</v>
      </c>
      <c r="E39" s="9" t="s">
        <v>1</v>
      </c>
      <c r="F39" s="9" t="s">
        <v>1</v>
      </c>
      <c r="G39" s="9" t="s">
        <v>1</v>
      </c>
      <c r="H39" s="9" t="s">
        <v>1</v>
      </c>
    </row>
    <row r="40" spans="1:8" ht="45" outlineLevel="3" x14ac:dyDescent="0.25">
      <c r="A40" s="12" t="s">
        <v>136</v>
      </c>
      <c r="B40" s="12" t="s">
        <v>137</v>
      </c>
      <c r="C40" s="12" t="s">
        <v>135</v>
      </c>
      <c r="D40" s="12" t="s">
        <v>64</v>
      </c>
      <c r="E40" s="11">
        <v>7.625</v>
      </c>
      <c r="F40" s="11">
        <v>1</v>
      </c>
      <c r="G40" s="24">
        <v>0</v>
      </c>
      <c r="H40" s="11">
        <f>ROUND(E40*G40, 2)</f>
        <v>0</v>
      </c>
    </row>
    <row r="41" spans="1:8" ht="75" outlineLevel="3" x14ac:dyDescent="0.25">
      <c r="A41" s="12" t="s">
        <v>139</v>
      </c>
      <c r="B41" s="12" t="s">
        <v>140</v>
      </c>
      <c r="C41" s="12" t="s">
        <v>138</v>
      </c>
      <c r="D41" s="12" t="s">
        <v>64</v>
      </c>
      <c r="E41" s="11">
        <v>45.417000000000002</v>
      </c>
      <c r="F41" s="11">
        <v>1</v>
      </c>
      <c r="G41" s="24">
        <v>0</v>
      </c>
      <c r="H41" s="11">
        <f>ROUND(E41*G41, 2)</f>
        <v>0</v>
      </c>
    </row>
    <row r="42" spans="1:8" ht="75" outlineLevel="3" x14ac:dyDescent="0.25">
      <c r="A42" s="12" t="s">
        <v>142</v>
      </c>
      <c r="B42" s="12" t="s">
        <v>143</v>
      </c>
      <c r="C42" s="12" t="s">
        <v>141</v>
      </c>
      <c r="D42" s="12" t="s">
        <v>144</v>
      </c>
      <c r="E42" s="11">
        <v>6.25</v>
      </c>
      <c r="F42" s="11">
        <v>1</v>
      </c>
      <c r="G42" s="24">
        <v>0</v>
      </c>
      <c r="H42" s="11">
        <f>ROUND(E42*G42, 2)</f>
        <v>0</v>
      </c>
    </row>
    <row r="43" spans="1:8" ht="105" outlineLevel="3" x14ac:dyDescent="0.25">
      <c r="A43" s="12" t="s">
        <v>146</v>
      </c>
      <c r="B43" s="12" t="s">
        <v>147</v>
      </c>
      <c r="C43" s="12" t="s">
        <v>145</v>
      </c>
      <c r="D43" s="12" t="s">
        <v>64</v>
      </c>
      <c r="E43" s="11">
        <v>20.67</v>
      </c>
      <c r="F43" s="11">
        <v>1</v>
      </c>
      <c r="G43" s="24">
        <v>0</v>
      </c>
      <c r="H43" s="11">
        <f>ROUND(E43*G43, 2)</f>
        <v>0</v>
      </c>
    </row>
    <row r="44" spans="1:8" ht="120" outlineLevel="3" x14ac:dyDescent="0.25">
      <c r="A44" s="12" t="s">
        <v>149</v>
      </c>
      <c r="B44" s="12" t="s">
        <v>150</v>
      </c>
      <c r="C44" s="12" t="s">
        <v>148</v>
      </c>
      <c r="D44" s="12" t="s">
        <v>64</v>
      </c>
      <c r="E44" s="11">
        <v>2.99</v>
      </c>
      <c r="F44" s="11">
        <v>1</v>
      </c>
      <c r="G44" s="24">
        <v>0</v>
      </c>
      <c r="H44" s="11">
        <f>ROUND(E44*G44, 2)</f>
        <v>0</v>
      </c>
    </row>
    <row r="45" spans="1:8" outlineLevel="3" x14ac:dyDescent="0.25">
      <c r="A45" s="21" t="s">
        <v>151</v>
      </c>
      <c r="B45" s="22" t="s">
        <v>1</v>
      </c>
      <c r="C45" s="22" t="s">
        <v>1</v>
      </c>
      <c r="D45" s="22" t="s">
        <v>1</v>
      </c>
      <c r="E45" s="22" t="s">
        <v>1</v>
      </c>
      <c r="F45" s="22" t="s">
        <v>1</v>
      </c>
      <c r="G45" s="22" t="s">
        <v>1</v>
      </c>
      <c r="H45" s="11">
        <f>SUM(H40:H44)</f>
        <v>0</v>
      </c>
    </row>
    <row r="46" spans="1:8" outlineLevel="2" x14ac:dyDescent="0.25">
      <c r="A46" s="12" t="s">
        <v>152</v>
      </c>
      <c r="B46" s="12" t="s">
        <v>56</v>
      </c>
      <c r="C46" s="12" t="s">
        <v>41</v>
      </c>
      <c r="D46" s="9" t="s">
        <v>1</v>
      </c>
      <c r="E46" s="9" t="s">
        <v>1</v>
      </c>
      <c r="F46" s="9" t="s">
        <v>1</v>
      </c>
      <c r="G46" s="9" t="s">
        <v>1</v>
      </c>
      <c r="H46" s="9" t="s">
        <v>1</v>
      </c>
    </row>
    <row r="47" spans="1:8" ht="75" outlineLevel="3" x14ac:dyDescent="0.25">
      <c r="A47" s="12" t="s">
        <v>154</v>
      </c>
      <c r="B47" s="12" t="s">
        <v>155</v>
      </c>
      <c r="C47" s="12" t="s">
        <v>153</v>
      </c>
      <c r="D47" s="12" t="s">
        <v>64</v>
      </c>
      <c r="E47" s="11">
        <v>27.04</v>
      </c>
      <c r="F47" s="11">
        <v>1</v>
      </c>
      <c r="G47" s="24">
        <v>0</v>
      </c>
      <c r="H47" s="11">
        <f t="shared" ref="H47:H52" si="2">ROUND(E47*G47, 2)</f>
        <v>0</v>
      </c>
    </row>
    <row r="48" spans="1:8" ht="60" outlineLevel="3" x14ac:dyDescent="0.25">
      <c r="A48" s="12" t="s">
        <v>157</v>
      </c>
      <c r="B48" s="12" t="s">
        <v>158</v>
      </c>
      <c r="C48" s="12" t="s">
        <v>156</v>
      </c>
      <c r="D48" s="12" t="s">
        <v>64</v>
      </c>
      <c r="E48" s="11">
        <v>27.04</v>
      </c>
      <c r="F48" s="11">
        <v>1</v>
      </c>
      <c r="G48" s="24">
        <v>0</v>
      </c>
      <c r="H48" s="11">
        <f t="shared" si="2"/>
        <v>0</v>
      </c>
    </row>
    <row r="49" spans="1:8" ht="75" outlineLevel="3" x14ac:dyDescent="0.25">
      <c r="A49" s="12" t="s">
        <v>160</v>
      </c>
      <c r="B49" s="12" t="s">
        <v>161</v>
      </c>
      <c r="C49" s="12" t="s">
        <v>159</v>
      </c>
      <c r="D49" s="12" t="s">
        <v>64</v>
      </c>
      <c r="E49" s="11">
        <v>27.04</v>
      </c>
      <c r="F49" s="11">
        <v>1</v>
      </c>
      <c r="G49" s="24">
        <v>0</v>
      </c>
      <c r="H49" s="11">
        <f t="shared" si="2"/>
        <v>0</v>
      </c>
    </row>
    <row r="50" spans="1:8" ht="45" outlineLevel="3" x14ac:dyDescent="0.25">
      <c r="A50" s="12" t="s">
        <v>163</v>
      </c>
      <c r="B50" s="12" t="s">
        <v>164</v>
      </c>
      <c r="C50" s="12" t="s">
        <v>162</v>
      </c>
      <c r="D50" s="12" t="s">
        <v>64</v>
      </c>
      <c r="E50" s="11">
        <v>25.777999999999999</v>
      </c>
      <c r="F50" s="11">
        <v>1</v>
      </c>
      <c r="G50" s="24">
        <v>0</v>
      </c>
      <c r="H50" s="11">
        <f t="shared" si="2"/>
        <v>0</v>
      </c>
    </row>
    <row r="51" spans="1:8" ht="165" outlineLevel="3" x14ac:dyDescent="0.25">
      <c r="A51" s="12" t="s">
        <v>166</v>
      </c>
      <c r="B51" s="12" t="s">
        <v>167</v>
      </c>
      <c r="C51" s="12" t="s">
        <v>165</v>
      </c>
      <c r="D51" s="12" t="s">
        <v>64</v>
      </c>
      <c r="E51" s="11">
        <v>25.67</v>
      </c>
      <c r="F51" s="11">
        <v>1</v>
      </c>
      <c r="G51" s="24">
        <v>0</v>
      </c>
      <c r="H51" s="11">
        <f t="shared" si="2"/>
        <v>0</v>
      </c>
    </row>
    <row r="52" spans="1:8" ht="90" outlineLevel="3" x14ac:dyDescent="0.25">
      <c r="A52" s="12" t="s">
        <v>169</v>
      </c>
      <c r="B52" s="12" t="s">
        <v>170</v>
      </c>
      <c r="C52" s="12" t="s">
        <v>168</v>
      </c>
      <c r="D52" s="12" t="s">
        <v>144</v>
      </c>
      <c r="E52" s="11">
        <v>0.9</v>
      </c>
      <c r="F52" s="11">
        <v>1</v>
      </c>
      <c r="G52" s="24">
        <v>0</v>
      </c>
      <c r="H52" s="11">
        <f t="shared" si="2"/>
        <v>0</v>
      </c>
    </row>
    <row r="53" spans="1:8" outlineLevel="3" x14ac:dyDescent="0.25">
      <c r="A53" s="21" t="s">
        <v>171</v>
      </c>
      <c r="B53" s="22" t="s">
        <v>1</v>
      </c>
      <c r="C53" s="22" t="s">
        <v>1</v>
      </c>
      <c r="D53" s="22" t="s">
        <v>1</v>
      </c>
      <c r="E53" s="22" t="s">
        <v>1</v>
      </c>
      <c r="F53" s="22" t="s">
        <v>1</v>
      </c>
      <c r="G53" s="22" t="s">
        <v>1</v>
      </c>
      <c r="H53" s="11">
        <f>SUM(H47:H52)</f>
        <v>0</v>
      </c>
    </row>
    <row r="54" spans="1:8" outlineLevel="2" x14ac:dyDescent="0.25">
      <c r="A54" s="12" t="s">
        <v>172</v>
      </c>
      <c r="B54" s="12" t="s">
        <v>56</v>
      </c>
      <c r="C54" s="12" t="s">
        <v>43</v>
      </c>
      <c r="D54" s="9" t="s">
        <v>1</v>
      </c>
      <c r="E54" s="9" t="s">
        <v>1</v>
      </c>
      <c r="F54" s="9" t="s">
        <v>1</v>
      </c>
      <c r="G54" s="9" t="s">
        <v>1</v>
      </c>
      <c r="H54" s="9" t="s">
        <v>1</v>
      </c>
    </row>
    <row r="55" spans="1:8" ht="60" outlineLevel="3" x14ac:dyDescent="0.25">
      <c r="A55" s="12" t="s">
        <v>174</v>
      </c>
      <c r="B55" s="12" t="s">
        <v>175</v>
      </c>
      <c r="C55" s="12" t="s">
        <v>173</v>
      </c>
      <c r="D55" s="12" t="s">
        <v>64</v>
      </c>
      <c r="E55" s="11">
        <v>74.995999999999995</v>
      </c>
      <c r="F55" s="11">
        <v>1</v>
      </c>
      <c r="G55" s="24">
        <v>0</v>
      </c>
      <c r="H55" s="11">
        <f t="shared" ref="H55:H69" si="3">ROUND(E55*G55, 2)</f>
        <v>0</v>
      </c>
    </row>
    <row r="56" spans="1:8" ht="75" outlineLevel="3" x14ac:dyDescent="0.25">
      <c r="A56" s="12" t="s">
        <v>177</v>
      </c>
      <c r="B56" s="12" t="s">
        <v>178</v>
      </c>
      <c r="C56" s="12" t="s">
        <v>176</v>
      </c>
      <c r="D56" s="12" t="s">
        <v>64</v>
      </c>
      <c r="E56" s="11">
        <v>63.225000000000001</v>
      </c>
      <c r="F56" s="11">
        <v>1</v>
      </c>
      <c r="G56" s="24">
        <v>0</v>
      </c>
      <c r="H56" s="11">
        <f t="shared" si="3"/>
        <v>0</v>
      </c>
    </row>
    <row r="57" spans="1:8" ht="60" outlineLevel="3" x14ac:dyDescent="0.25">
      <c r="A57" s="12" t="s">
        <v>180</v>
      </c>
      <c r="B57" s="12" t="s">
        <v>181</v>
      </c>
      <c r="C57" s="12" t="s">
        <v>179</v>
      </c>
      <c r="D57" s="12" t="s">
        <v>64</v>
      </c>
      <c r="E57" s="11">
        <v>3.57</v>
      </c>
      <c r="F57" s="11">
        <v>1</v>
      </c>
      <c r="G57" s="24">
        <v>0</v>
      </c>
      <c r="H57" s="11">
        <f t="shared" si="3"/>
        <v>0</v>
      </c>
    </row>
    <row r="58" spans="1:8" ht="45" outlineLevel="3" x14ac:dyDescent="0.25">
      <c r="A58" s="12" t="s">
        <v>183</v>
      </c>
      <c r="B58" s="12" t="s">
        <v>184</v>
      </c>
      <c r="C58" s="12" t="s">
        <v>182</v>
      </c>
      <c r="D58" s="12" t="s">
        <v>64</v>
      </c>
      <c r="E58" s="11">
        <v>3.06</v>
      </c>
      <c r="F58" s="11">
        <v>1</v>
      </c>
      <c r="G58" s="24">
        <v>0</v>
      </c>
      <c r="H58" s="11">
        <f t="shared" si="3"/>
        <v>0</v>
      </c>
    </row>
    <row r="59" spans="1:8" ht="75" outlineLevel="3" x14ac:dyDescent="0.25">
      <c r="A59" s="12" t="s">
        <v>186</v>
      </c>
      <c r="B59" s="12" t="s">
        <v>187</v>
      </c>
      <c r="C59" s="12" t="s">
        <v>185</v>
      </c>
      <c r="D59" s="12" t="s">
        <v>64</v>
      </c>
      <c r="E59" s="11">
        <v>3.06</v>
      </c>
      <c r="F59" s="11">
        <v>1</v>
      </c>
      <c r="G59" s="24">
        <v>0</v>
      </c>
      <c r="H59" s="11">
        <f t="shared" si="3"/>
        <v>0</v>
      </c>
    </row>
    <row r="60" spans="1:8" ht="45" outlineLevel="3" x14ac:dyDescent="0.25">
      <c r="A60" s="12" t="s">
        <v>189</v>
      </c>
      <c r="B60" s="12" t="s">
        <v>190</v>
      </c>
      <c r="C60" s="12" t="s">
        <v>188</v>
      </c>
      <c r="D60" s="12" t="s">
        <v>64</v>
      </c>
      <c r="E60" s="11">
        <v>52.64</v>
      </c>
      <c r="F60" s="11">
        <v>1</v>
      </c>
      <c r="G60" s="24">
        <v>0</v>
      </c>
      <c r="H60" s="11">
        <f t="shared" si="3"/>
        <v>0</v>
      </c>
    </row>
    <row r="61" spans="1:8" ht="75" outlineLevel="3" x14ac:dyDescent="0.25">
      <c r="A61" s="12" t="s">
        <v>192</v>
      </c>
      <c r="B61" s="12" t="s">
        <v>193</v>
      </c>
      <c r="C61" s="12" t="s">
        <v>191</v>
      </c>
      <c r="D61" s="12" t="s">
        <v>64</v>
      </c>
      <c r="E61" s="11">
        <v>11.4</v>
      </c>
      <c r="F61" s="11">
        <v>1</v>
      </c>
      <c r="G61" s="24">
        <v>0</v>
      </c>
      <c r="H61" s="11">
        <f t="shared" si="3"/>
        <v>0</v>
      </c>
    </row>
    <row r="62" spans="1:8" ht="135" outlineLevel="3" x14ac:dyDescent="0.25">
      <c r="A62" s="12" t="s">
        <v>195</v>
      </c>
      <c r="B62" s="12" t="s">
        <v>196</v>
      </c>
      <c r="C62" s="12" t="s">
        <v>194</v>
      </c>
      <c r="D62" s="12" t="s">
        <v>64</v>
      </c>
      <c r="E62" s="11">
        <v>52.64</v>
      </c>
      <c r="F62" s="11">
        <v>1</v>
      </c>
      <c r="G62" s="24">
        <v>0</v>
      </c>
      <c r="H62" s="11">
        <f t="shared" si="3"/>
        <v>0</v>
      </c>
    </row>
    <row r="63" spans="1:8" ht="105" outlineLevel="3" x14ac:dyDescent="0.25">
      <c r="A63" s="12" t="s">
        <v>198</v>
      </c>
      <c r="B63" s="12" t="s">
        <v>196</v>
      </c>
      <c r="C63" s="12" t="s">
        <v>197</v>
      </c>
      <c r="D63" s="12" t="s">
        <v>64</v>
      </c>
      <c r="E63" s="11">
        <v>70.2</v>
      </c>
      <c r="F63" s="11">
        <v>1</v>
      </c>
      <c r="G63" s="24">
        <v>0</v>
      </c>
      <c r="H63" s="11">
        <f t="shared" si="3"/>
        <v>0</v>
      </c>
    </row>
    <row r="64" spans="1:8" ht="30" outlineLevel="3" x14ac:dyDescent="0.25">
      <c r="A64" s="12" t="s">
        <v>200</v>
      </c>
      <c r="B64" s="12" t="s">
        <v>201</v>
      </c>
      <c r="C64" s="12" t="s">
        <v>199</v>
      </c>
      <c r="D64" s="12" t="s">
        <v>144</v>
      </c>
      <c r="E64" s="11">
        <v>32.729999999999997</v>
      </c>
      <c r="F64" s="11">
        <v>1</v>
      </c>
      <c r="G64" s="24">
        <v>0</v>
      </c>
      <c r="H64" s="11">
        <f t="shared" si="3"/>
        <v>0</v>
      </c>
    </row>
    <row r="65" spans="1:8" ht="135" outlineLevel="3" x14ac:dyDescent="0.25">
      <c r="A65" s="12" t="s">
        <v>203</v>
      </c>
      <c r="B65" s="12" t="s">
        <v>196</v>
      </c>
      <c r="C65" s="12" t="s">
        <v>202</v>
      </c>
      <c r="D65" s="12" t="s">
        <v>64</v>
      </c>
      <c r="E65" s="11">
        <v>2.68</v>
      </c>
      <c r="F65" s="11">
        <v>1</v>
      </c>
      <c r="G65" s="24">
        <v>0</v>
      </c>
      <c r="H65" s="11">
        <f t="shared" si="3"/>
        <v>0</v>
      </c>
    </row>
    <row r="66" spans="1:8" ht="120" outlineLevel="3" x14ac:dyDescent="0.25">
      <c r="A66" s="12" t="s">
        <v>205</v>
      </c>
      <c r="B66" s="12" t="s">
        <v>196</v>
      </c>
      <c r="C66" s="12" t="s">
        <v>204</v>
      </c>
      <c r="D66" s="12" t="s">
        <v>64</v>
      </c>
      <c r="E66" s="11">
        <v>2.88</v>
      </c>
      <c r="F66" s="11">
        <v>1</v>
      </c>
      <c r="G66" s="24">
        <v>0</v>
      </c>
      <c r="H66" s="11">
        <f t="shared" si="3"/>
        <v>0</v>
      </c>
    </row>
    <row r="67" spans="1:8" ht="105" outlineLevel="3" x14ac:dyDescent="0.25">
      <c r="A67" s="12" t="s">
        <v>207</v>
      </c>
      <c r="B67" s="12" t="s">
        <v>208</v>
      </c>
      <c r="C67" s="12" t="s">
        <v>206</v>
      </c>
      <c r="D67" s="12" t="s">
        <v>64</v>
      </c>
      <c r="E67" s="11">
        <v>3.57</v>
      </c>
      <c r="F67" s="11">
        <v>1</v>
      </c>
      <c r="G67" s="24">
        <v>0</v>
      </c>
      <c r="H67" s="11">
        <f t="shared" si="3"/>
        <v>0</v>
      </c>
    </row>
    <row r="68" spans="1:8" ht="120" outlineLevel="3" x14ac:dyDescent="0.25">
      <c r="A68" s="12" t="s">
        <v>210</v>
      </c>
      <c r="B68" s="12" t="s">
        <v>211</v>
      </c>
      <c r="C68" s="12" t="s">
        <v>209</v>
      </c>
      <c r="D68" s="12" t="s">
        <v>64</v>
      </c>
      <c r="E68" s="11">
        <v>3.8679999999999999</v>
      </c>
      <c r="F68" s="11">
        <v>1</v>
      </c>
      <c r="G68" s="24">
        <v>0</v>
      </c>
      <c r="H68" s="11">
        <f t="shared" si="3"/>
        <v>0</v>
      </c>
    </row>
    <row r="69" spans="1:8" ht="60" outlineLevel="3" x14ac:dyDescent="0.25">
      <c r="A69" s="12" t="s">
        <v>213</v>
      </c>
      <c r="B69" s="12" t="s">
        <v>214</v>
      </c>
      <c r="C69" s="12" t="s">
        <v>212</v>
      </c>
      <c r="D69" s="12" t="s">
        <v>64</v>
      </c>
      <c r="E69" s="11">
        <v>25.26</v>
      </c>
      <c r="F69" s="11">
        <v>1</v>
      </c>
      <c r="G69" s="24">
        <v>0</v>
      </c>
      <c r="H69" s="11">
        <f t="shared" si="3"/>
        <v>0</v>
      </c>
    </row>
    <row r="70" spans="1:8" outlineLevel="3" x14ac:dyDescent="0.25">
      <c r="A70" s="21" t="s">
        <v>215</v>
      </c>
      <c r="B70" s="22" t="s">
        <v>1</v>
      </c>
      <c r="C70" s="22" t="s">
        <v>1</v>
      </c>
      <c r="D70" s="22" t="s">
        <v>1</v>
      </c>
      <c r="E70" s="22" t="s">
        <v>1</v>
      </c>
      <c r="F70" s="22" t="s">
        <v>1</v>
      </c>
      <c r="G70" s="22" t="s">
        <v>1</v>
      </c>
      <c r="H70" s="11">
        <f>SUM(H55:H69)</f>
        <v>0</v>
      </c>
    </row>
    <row r="71" spans="1:8" outlineLevel="2" x14ac:dyDescent="0.25">
      <c r="A71" s="12" t="s">
        <v>216</v>
      </c>
      <c r="B71" s="12" t="s">
        <v>56</v>
      </c>
      <c r="C71" s="12" t="s">
        <v>45</v>
      </c>
      <c r="D71" s="9" t="s">
        <v>1</v>
      </c>
      <c r="E71" s="9" t="s">
        <v>1</v>
      </c>
      <c r="F71" s="9" t="s">
        <v>1</v>
      </c>
      <c r="G71" s="9" t="s">
        <v>1</v>
      </c>
      <c r="H71" s="9" t="s">
        <v>1</v>
      </c>
    </row>
    <row r="72" spans="1:8" ht="45" outlineLevel="3" x14ac:dyDescent="0.25">
      <c r="A72" s="12" t="s">
        <v>218</v>
      </c>
      <c r="B72" s="12" t="s">
        <v>190</v>
      </c>
      <c r="C72" s="12" t="s">
        <v>217</v>
      </c>
      <c r="D72" s="12" t="s">
        <v>64</v>
      </c>
      <c r="E72" s="11">
        <v>28.32</v>
      </c>
      <c r="F72" s="11">
        <v>1</v>
      </c>
      <c r="G72" s="24">
        <v>0</v>
      </c>
      <c r="H72" s="11">
        <f>ROUND(E72*G72, 2)</f>
        <v>0</v>
      </c>
    </row>
    <row r="73" spans="1:8" ht="60" outlineLevel="3" x14ac:dyDescent="0.25">
      <c r="A73" s="12" t="s">
        <v>220</v>
      </c>
      <c r="B73" s="12" t="s">
        <v>221</v>
      </c>
      <c r="C73" s="12" t="s">
        <v>219</v>
      </c>
      <c r="D73" s="12" t="s">
        <v>64</v>
      </c>
      <c r="E73" s="11">
        <v>3.06</v>
      </c>
      <c r="F73" s="11">
        <v>1</v>
      </c>
      <c r="G73" s="24">
        <v>0</v>
      </c>
      <c r="H73" s="11">
        <f>ROUND(E73*G73, 2)</f>
        <v>0</v>
      </c>
    </row>
    <row r="74" spans="1:8" ht="60" outlineLevel="3" x14ac:dyDescent="0.25">
      <c r="A74" s="12" t="s">
        <v>223</v>
      </c>
      <c r="B74" s="12" t="s">
        <v>221</v>
      </c>
      <c r="C74" s="12" t="s">
        <v>222</v>
      </c>
      <c r="D74" s="12" t="s">
        <v>64</v>
      </c>
      <c r="E74" s="11">
        <v>25.26</v>
      </c>
      <c r="F74" s="11">
        <v>1</v>
      </c>
      <c r="G74" s="24">
        <v>0</v>
      </c>
      <c r="H74" s="11">
        <f>ROUND(E74*G74, 2)</f>
        <v>0</v>
      </c>
    </row>
    <row r="75" spans="1:8" ht="60" outlineLevel="3" x14ac:dyDescent="0.25">
      <c r="A75" s="12" t="s">
        <v>225</v>
      </c>
      <c r="B75" s="12" t="s">
        <v>226</v>
      </c>
      <c r="C75" s="12" t="s">
        <v>224</v>
      </c>
      <c r="D75" s="12" t="s">
        <v>64</v>
      </c>
      <c r="E75" s="11">
        <v>3.9</v>
      </c>
      <c r="F75" s="11">
        <v>1</v>
      </c>
      <c r="G75" s="24">
        <v>0</v>
      </c>
      <c r="H75" s="11">
        <f>ROUND(E75*G75, 2)</f>
        <v>0</v>
      </c>
    </row>
    <row r="76" spans="1:8" outlineLevel="3" x14ac:dyDescent="0.25">
      <c r="A76" s="21" t="s">
        <v>227</v>
      </c>
      <c r="B76" s="22" t="s">
        <v>1</v>
      </c>
      <c r="C76" s="22" t="s">
        <v>1</v>
      </c>
      <c r="D76" s="22" t="s">
        <v>1</v>
      </c>
      <c r="E76" s="22" t="s">
        <v>1</v>
      </c>
      <c r="F76" s="22" t="s">
        <v>1</v>
      </c>
      <c r="G76" s="22" t="s">
        <v>1</v>
      </c>
      <c r="H76" s="11">
        <f>SUM(H72:H75)</f>
        <v>0</v>
      </c>
    </row>
    <row r="77" spans="1:8" outlineLevel="2" x14ac:dyDescent="0.25">
      <c r="A77" s="12" t="s">
        <v>228</v>
      </c>
      <c r="B77" s="12" t="s">
        <v>56</v>
      </c>
      <c r="C77" s="12" t="s">
        <v>47</v>
      </c>
      <c r="D77" s="9" t="s">
        <v>1</v>
      </c>
      <c r="E77" s="9" t="s">
        <v>1</v>
      </c>
      <c r="F77" s="9" t="s">
        <v>1</v>
      </c>
      <c r="G77" s="9" t="s">
        <v>1</v>
      </c>
      <c r="H77" s="9" t="s">
        <v>1</v>
      </c>
    </row>
    <row r="78" spans="1:8" ht="225" outlineLevel="3" x14ac:dyDescent="0.25">
      <c r="A78" s="12" t="s">
        <v>230</v>
      </c>
      <c r="B78" s="12" t="s">
        <v>131</v>
      </c>
      <c r="C78" s="12" t="s">
        <v>229</v>
      </c>
      <c r="D78" s="12" t="s">
        <v>99</v>
      </c>
      <c r="E78" s="11">
        <v>1</v>
      </c>
      <c r="F78" s="11">
        <v>1</v>
      </c>
      <c r="G78" s="24">
        <v>0</v>
      </c>
      <c r="H78" s="11">
        <f t="shared" ref="H78:H84" si="4">ROUND(E78*G78, 2)</f>
        <v>0</v>
      </c>
    </row>
    <row r="79" spans="1:8" ht="225" outlineLevel="3" x14ac:dyDescent="0.25">
      <c r="A79" s="12" t="s">
        <v>232</v>
      </c>
      <c r="B79" s="12" t="s">
        <v>131</v>
      </c>
      <c r="C79" s="12" t="s">
        <v>231</v>
      </c>
      <c r="D79" s="12" t="s">
        <v>99</v>
      </c>
      <c r="E79" s="11">
        <v>1</v>
      </c>
      <c r="F79" s="11">
        <v>1</v>
      </c>
      <c r="G79" s="24">
        <v>0</v>
      </c>
      <c r="H79" s="11">
        <f t="shared" si="4"/>
        <v>0</v>
      </c>
    </row>
    <row r="80" spans="1:8" ht="135" outlineLevel="3" x14ac:dyDescent="0.25">
      <c r="A80" s="12" t="s">
        <v>234</v>
      </c>
      <c r="B80" s="12" t="s">
        <v>235</v>
      </c>
      <c r="C80" s="12" t="s">
        <v>233</v>
      </c>
      <c r="D80" s="12" t="s">
        <v>60</v>
      </c>
      <c r="E80" s="11">
        <v>2</v>
      </c>
      <c r="F80" s="11">
        <v>1</v>
      </c>
      <c r="G80" s="24">
        <v>0</v>
      </c>
      <c r="H80" s="11">
        <f t="shared" si="4"/>
        <v>0</v>
      </c>
    </row>
    <row r="81" spans="1:8" ht="135" outlineLevel="3" x14ac:dyDescent="0.25">
      <c r="A81" s="12" t="s">
        <v>237</v>
      </c>
      <c r="B81" s="12" t="s">
        <v>235</v>
      </c>
      <c r="C81" s="12" t="s">
        <v>236</v>
      </c>
      <c r="D81" s="12" t="s">
        <v>60</v>
      </c>
      <c r="E81" s="11">
        <v>7</v>
      </c>
      <c r="F81" s="11">
        <v>1</v>
      </c>
      <c r="G81" s="24">
        <v>0</v>
      </c>
      <c r="H81" s="11">
        <f t="shared" si="4"/>
        <v>0</v>
      </c>
    </row>
    <row r="82" spans="1:8" ht="240" outlineLevel="3" x14ac:dyDescent="0.25">
      <c r="A82" s="12" t="s">
        <v>239</v>
      </c>
      <c r="B82" s="12" t="s">
        <v>240</v>
      </c>
      <c r="C82" s="12" t="s">
        <v>238</v>
      </c>
      <c r="D82" s="12" t="s">
        <v>64</v>
      </c>
      <c r="E82" s="11">
        <v>7.2</v>
      </c>
      <c r="F82" s="11">
        <v>1</v>
      </c>
      <c r="G82" s="24">
        <v>0</v>
      </c>
      <c r="H82" s="11">
        <f t="shared" si="4"/>
        <v>0</v>
      </c>
    </row>
    <row r="83" spans="1:8" ht="240" outlineLevel="3" x14ac:dyDescent="0.25">
      <c r="A83" s="12" t="s">
        <v>242</v>
      </c>
      <c r="B83" s="12" t="s">
        <v>240</v>
      </c>
      <c r="C83" s="12" t="s">
        <v>241</v>
      </c>
      <c r="D83" s="12" t="s">
        <v>64</v>
      </c>
      <c r="E83" s="11">
        <v>3.6</v>
      </c>
      <c r="F83" s="11">
        <v>1</v>
      </c>
      <c r="G83" s="24">
        <v>0</v>
      </c>
      <c r="H83" s="11">
        <f t="shared" si="4"/>
        <v>0</v>
      </c>
    </row>
    <row r="84" spans="1:8" ht="225" outlineLevel="3" x14ac:dyDescent="0.25">
      <c r="A84" s="12" t="s">
        <v>244</v>
      </c>
      <c r="B84" s="12" t="s">
        <v>240</v>
      </c>
      <c r="C84" s="12" t="s">
        <v>243</v>
      </c>
      <c r="D84" s="12" t="s">
        <v>64</v>
      </c>
      <c r="E84" s="11">
        <v>4.8</v>
      </c>
      <c r="F84" s="11">
        <v>1</v>
      </c>
      <c r="G84" s="24">
        <v>0</v>
      </c>
      <c r="H84" s="11">
        <f t="shared" si="4"/>
        <v>0</v>
      </c>
    </row>
    <row r="85" spans="1:8" outlineLevel="3" x14ac:dyDescent="0.25">
      <c r="A85" s="21" t="s">
        <v>245</v>
      </c>
      <c r="B85" s="22" t="s">
        <v>1</v>
      </c>
      <c r="C85" s="22" t="s">
        <v>1</v>
      </c>
      <c r="D85" s="22" t="s">
        <v>1</v>
      </c>
      <c r="E85" s="22" t="s">
        <v>1</v>
      </c>
      <c r="F85" s="22" t="s">
        <v>1</v>
      </c>
      <c r="G85" s="22" t="s">
        <v>1</v>
      </c>
      <c r="H85" s="11">
        <f>SUM(H78:H84)</f>
        <v>0</v>
      </c>
    </row>
    <row r="86" spans="1:8" outlineLevel="2" x14ac:dyDescent="0.25">
      <c r="A86" s="21" t="s">
        <v>246</v>
      </c>
      <c r="B86" s="22" t="s">
        <v>1</v>
      </c>
      <c r="C86" s="22" t="s">
        <v>1</v>
      </c>
      <c r="D86" s="22" t="s">
        <v>1</v>
      </c>
      <c r="E86" s="22" t="s">
        <v>1</v>
      </c>
      <c r="F86" s="22" t="s">
        <v>1</v>
      </c>
      <c r="G86" s="22" t="s">
        <v>1</v>
      </c>
      <c r="H86" s="11">
        <f>'1 REMONT WĘZŁÓW SANITARNYCH W B'!H45+'1 REMONT WĘZŁÓW SANITARNYCH W B'!H53+'1 REMONT WĘZŁÓW SANITARNYCH W B'!H70+'1 REMONT WĘZŁÓW SANITARNYCH W B'!H76+'1 REMONT WĘZŁÓW SANITARNYCH W B'!H85</f>
        <v>0</v>
      </c>
    </row>
    <row r="87" spans="1:8" outlineLevel="1" x14ac:dyDescent="0.25">
      <c r="A87" s="21" t="s">
        <v>247</v>
      </c>
      <c r="B87" s="22" t="s">
        <v>1</v>
      </c>
      <c r="C87" s="22" t="s">
        <v>1</v>
      </c>
      <c r="D87" s="22" t="s">
        <v>1</v>
      </c>
      <c r="E87" s="22" t="s">
        <v>1</v>
      </c>
      <c r="F87" s="22" t="s">
        <v>1</v>
      </c>
      <c r="G87" s="22" t="s">
        <v>1</v>
      </c>
      <c r="H87" s="15">
        <f>'1 REMONT WĘZŁÓW SANITARNYCH W B'!H37+'1 REMONT WĘZŁÓW SANITARNYCH W B'!H86</f>
        <v>0</v>
      </c>
    </row>
  </sheetData>
  <sheetProtection sheet="1" objects="1" scenarios="1" selectLockedCells="1"/>
  <mergeCells count="14">
    <mergeCell ref="A87:G87"/>
    <mergeCell ref="A53:G53"/>
    <mergeCell ref="A70:G70"/>
    <mergeCell ref="A76:G76"/>
    <mergeCell ref="A85:G85"/>
    <mergeCell ref="A86:G86"/>
    <mergeCell ref="A20:G20"/>
    <mergeCell ref="A30:G30"/>
    <mergeCell ref="A36:G36"/>
    <mergeCell ref="A37:G37"/>
    <mergeCell ref="A45:G45"/>
    <mergeCell ref="A1:H1"/>
    <mergeCell ref="B2:H2"/>
    <mergeCell ref="B3:H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KARTA TYTUŁOWA</vt:lpstr>
      <vt:lpstr>ZBIORCZE ZESTAWIENIE KOSZTÓW</vt:lpstr>
      <vt:lpstr>1 REMONT WĘZŁÓW SANITARNYCH W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Jarosław Suchora</cp:lastModifiedBy>
  <dcterms:created xsi:type="dcterms:W3CDTF">2026-03-18T14:27:20Z</dcterms:created>
  <dcterms:modified xsi:type="dcterms:W3CDTF">2026-03-18T13:31:59Z</dcterms:modified>
</cp:coreProperties>
</file>